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72E22804-1B7C-4961-A5DC-70E1E0CE8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10-26 keitimas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0" i="15" l="1"/>
  <c r="L100" i="15"/>
  <c r="J105" i="15"/>
  <c r="J106" i="15"/>
  <c r="J103" i="15"/>
  <c r="J102" i="15"/>
  <c r="J100" i="15"/>
  <c r="K100" i="15"/>
  <c r="L20" i="15"/>
  <c r="K20" i="15" l="1"/>
  <c r="J20" i="15"/>
  <c r="I20" i="15"/>
  <c r="H20" i="15"/>
  <c r="M95" i="15"/>
  <c r="I104" i="15" l="1"/>
  <c r="J104" i="15"/>
  <c r="K104" i="15"/>
  <c r="L104" i="15"/>
  <c r="M104" i="15"/>
  <c r="H104" i="15"/>
  <c r="I85" i="15" l="1"/>
  <c r="J85" i="15"/>
  <c r="M105" i="15" l="1"/>
  <c r="L105" i="15"/>
  <c r="K105" i="15"/>
  <c r="I105" i="15"/>
  <c r="H105" i="15"/>
  <c r="M103" i="15"/>
  <c r="L103" i="15"/>
  <c r="K103" i="15"/>
  <c r="I103" i="15"/>
  <c r="H103" i="15"/>
  <c r="M102" i="15"/>
  <c r="L102" i="15"/>
  <c r="K102" i="15"/>
  <c r="I102" i="15"/>
  <c r="H102" i="15"/>
  <c r="M101" i="15"/>
  <c r="L101" i="15"/>
  <c r="K101" i="15"/>
  <c r="J101" i="15"/>
  <c r="I101" i="15"/>
  <c r="H101" i="15"/>
  <c r="I100" i="15"/>
  <c r="H100" i="15"/>
  <c r="M96" i="15"/>
  <c r="L96" i="15"/>
  <c r="K95" i="15"/>
  <c r="K96" i="15" s="1"/>
  <c r="J95" i="15"/>
  <c r="J96" i="15" s="1"/>
  <c r="I95" i="15"/>
  <c r="I96" i="15" s="1"/>
  <c r="H95" i="15"/>
  <c r="H96" i="15" s="1"/>
  <c r="M91" i="15"/>
  <c r="L91" i="15"/>
  <c r="K91" i="15"/>
  <c r="J91" i="15"/>
  <c r="I91" i="15"/>
  <c r="H91" i="15"/>
  <c r="M88" i="15"/>
  <c r="L88" i="15"/>
  <c r="K88" i="15"/>
  <c r="J88" i="15"/>
  <c r="I88" i="15"/>
  <c r="H88" i="15"/>
  <c r="M85" i="15"/>
  <c r="L85" i="15"/>
  <c r="K85" i="15"/>
  <c r="H85" i="15"/>
  <c r="M82" i="15"/>
  <c r="L82" i="15"/>
  <c r="K82" i="15"/>
  <c r="J82" i="15"/>
  <c r="I82" i="15"/>
  <c r="H82" i="15"/>
  <c r="M78" i="15"/>
  <c r="L78" i="15"/>
  <c r="K78" i="15"/>
  <c r="J78" i="15"/>
  <c r="I78" i="15"/>
  <c r="H78" i="15"/>
  <c r="M75" i="15"/>
  <c r="L75" i="15"/>
  <c r="K75" i="15"/>
  <c r="J75" i="15"/>
  <c r="I75" i="15"/>
  <c r="H75" i="15"/>
  <c r="M67" i="15"/>
  <c r="L67" i="15"/>
  <c r="K67" i="15"/>
  <c r="J67" i="15"/>
  <c r="I67" i="15"/>
  <c r="H67" i="15"/>
  <c r="M63" i="15"/>
  <c r="L63" i="15"/>
  <c r="K63" i="15"/>
  <c r="J63" i="15"/>
  <c r="I63" i="15"/>
  <c r="H63" i="15"/>
  <c r="M61" i="15"/>
  <c r="L61" i="15"/>
  <c r="K61" i="15"/>
  <c r="J61" i="15"/>
  <c r="I61" i="15"/>
  <c r="H61" i="15"/>
  <c r="M57" i="15"/>
  <c r="L57" i="15"/>
  <c r="K57" i="15"/>
  <c r="J57" i="15"/>
  <c r="I57" i="15"/>
  <c r="H57" i="15"/>
  <c r="M55" i="15"/>
  <c r="L55" i="15"/>
  <c r="K55" i="15"/>
  <c r="J55" i="15"/>
  <c r="I55" i="15"/>
  <c r="H55" i="15"/>
  <c r="M53" i="15"/>
  <c r="L53" i="15"/>
  <c r="K53" i="15"/>
  <c r="J53" i="15"/>
  <c r="I53" i="15"/>
  <c r="H53" i="15"/>
  <c r="M50" i="15"/>
  <c r="L50" i="15"/>
  <c r="K50" i="15"/>
  <c r="J50" i="15"/>
  <c r="I50" i="15"/>
  <c r="H50" i="15"/>
  <c r="M47" i="15"/>
  <c r="L47" i="15"/>
  <c r="K47" i="15"/>
  <c r="J47" i="15"/>
  <c r="I47" i="15"/>
  <c r="H47" i="15"/>
  <c r="M44" i="15"/>
  <c r="L44" i="15"/>
  <c r="K44" i="15"/>
  <c r="J44" i="15"/>
  <c r="I44" i="15"/>
  <c r="H44" i="15"/>
  <c r="M40" i="15"/>
  <c r="L40" i="15"/>
  <c r="K40" i="15"/>
  <c r="J40" i="15"/>
  <c r="I40" i="15"/>
  <c r="H40" i="15"/>
  <c r="M35" i="15"/>
  <c r="L35" i="15"/>
  <c r="K35" i="15"/>
  <c r="J35" i="15"/>
  <c r="I35" i="15"/>
  <c r="H35" i="15"/>
  <c r="M30" i="15"/>
  <c r="L30" i="15"/>
  <c r="K30" i="15"/>
  <c r="J30" i="15"/>
  <c r="I30" i="15"/>
  <c r="H30" i="15"/>
  <c r="M25" i="15"/>
  <c r="L25" i="15"/>
  <c r="K25" i="15"/>
  <c r="J25" i="15"/>
  <c r="I25" i="15"/>
  <c r="H25" i="15"/>
  <c r="K23" i="15"/>
  <c r="J23" i="15"/>
  <c r="I23" i="15"/>
  <c r="H23" i="15"/>
  <c r="M17" i="15"/>
  <c r="L17" i="15"/>
  <c r="K17" i="15"/>
  <c r="J17" i="15"/>
  <c r="I17" i="15"/>
  <c r="H17" i="15"/>
  <c r="J58" i="15" l="1"/>
  <c r="M58" i="15"/>
  <c r="H58" i="15"/>
  <c r="I58" i="15"/>
  <c r="L58" i="15"/>
  <c r="K58" i="15"/>
  <c r="L106" i="15"/>
  <c r="H106" i="15"/>
  <c r="H68" i="15"/>
  <c r="J68" i="15"/>
  <c r="L68" i="15"/>
  <c r="H92" i="15"/>
  <c r="L92" i="15"/>
  <c r="I68" i="15"/>
  <c r="K68" i="15"/>
  <c r="M68" i="15"/>
  <c r="K92" i="15"/>
  <c r="I92" i="15"/>
  <c r="M92" i="15"/>
  <c r="I106" i="15"/>
  <c r="K106" i="15"/>
  <c r="M106" i="15"/>
  <c r="J92" i="15"/>
  <c r="I97" i="15" l="1"/>
  <c r="I98" i="15" s="1"/>
  <c r="H97" i="15"/>
  <c r="H98" i="15" s="1"/>
  <c r="K97" i="15"/>
  <c r="K98" i="15" s="1"/>
  <c r="L97" i="15"/>
  <c r="L98" i="15" s="1"/>
  <c r="M97" i="15"/>
  <c r="M98" i="15" s="1"/>
  <c r="J97" i="15"/>
  <c r="J98" i="15" s="1"/>
</calcChain>
</file>

<file path=xl/sharedStrings.xml><?xml version="1.0" encoding="utf-8"?>
<sst xmlns="http://schemas.openxmlformats.org/spreadsheetml/2006/main" count="306" uniqueCount="139">
  <si>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</si>
  <si>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</si>
  <si>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</si>
  <si>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</si>
  <si>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</si>
  <si>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</si>
  <si>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</si>
  <si>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</si>
  <si>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</si>
  <si>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</si>
  <si>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</si>
  <si>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</si>
  <si>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 xml:space="preserve">3 Programa. Kultūros, sporto, bendruomenės, vaikų ir jaunimo gyvenimo aktyvinimo  programa </t>
  </si>
  <si>
    <t>1</t>
  </si>
  <si>
    <t>Tenkinti visuomenės kultūrinius ir sporto poreikius, remti turizmo plėtrą ir vietos bendruomenės iniciatyvas</t>
  </si>
  <si>
    <t>08.03.01.02.</t>
  </si>
  <si>
    <t>10</t>
  </si>
  <si>
    <t>SB</t>
  </si>
  <si>
    <t>iš viso:</t>
  </si>
  <si>
    <t>2</t>
  </si>
  <si>
    <t>SP</t>
  </si>
  <si>
    <t>KT</t>
  </si>
  <si>
    <t>3</t>
  </si>
  <si>
    <t>08.02.01.08.</t>
  </si>
  <si>
    <t>4</t>
  </si>
  <si>
    <t>5</t>
  </si>
  <si>
    <t>Kultūros centro veiklos organizavimas ir administravimas</t>
  </si>
  <si>
    <t>10.1</t>
  </si>
  <si>
    <t>VB</t>
  </si>
  <si>
    <t>8</t>
  </si>
  <si>
    <t>Rokiškio krašto muziejaus veiklos organizavimas ir administravimas</t>
  </si>
  <si>
    <t>08.02.01.02</t>
  </si>
  <si>
    <t>10.2</t>
  </si>
  <si>
    <t>iš viso</t>
  </si>
  <si>
    <t>10.3</t>
  </si>
  <si>
    <t>ES</t>
  </si>
  <si>
    <t>Iš viso:</t>
  </si>
  <si>
    <t>12</t>
  </si>
  <si>
    <t>Juozo Keliuočio viešosios bibliotekos darbo organizavimas ir administravimas</t>
  </si>
  <si>
    <t>08.02.01.01.</t>
  </si>
  <si>
    <t>08.02.01.08</t>
  </si>
  <si>
    <t>17</t>
  </si>
  <si>
    <t>08.02.01.01 08.02.01.02 08.02.01.08.</t>
  </si>
  <si>
    <t>21</t>
  </si>
  <si>
    <t>08.02.01.09</t>
  </si>
  <si>
    <t>19-27</t>
  </si>
  <si>
    <t>19</t>
  </si>
  <si>
    <t>08.02.01.10</t>
  </si>
  <si>
    <t>18</t>
  </si>
  <si>
    <t>Iš viso uždaviniui:</t>
  </si>
  <si>
    <t>-</t>
  </si>
  <si>
    <t>Skatinti kūno kultūros ir sporto plėtrą bei gyventojų fizinį aktyvumą</t>
  </si>
  <si>
    <t>Kūno kultūros ir sporto plėtra bei gyventojų laisvalaikio organizavimas</t>
  </si>
  <si>
    <t>08.01.01.03</t>
  </si>
  <si>
    <t>Rokiškio baseinas</t>
  </si>
  <si>
    <t>08.01.01.02</t>
  </si>
  <si>
    <t>12.33</t>
  </si>
  <si>
    <t>Remti nevyriausybinių ir jaunimo organizacijų veiklą, skatinti gyventojų iniciatyvas ir palaikyti ryšius su užsienio partneriais</t>
  </si>
  <si>
    <t>Vaikų ir jaunimo socializacijos programos įgyvendinimas</t>
  </si>
  <si>
    <t>01.06.01.02.</t>
  </si>
  <si>
    <t>Narkotikų ir narkomanijos, nusikalstamų veikų prevencijos ir kontrolės programa</t>
  </si>
  <si>
    <t>03.06.01.01.</t>
  </si>
  <si>
    <t>Jaunimo politikos įgyvendinimo savivaldybėje programa</t>
  </si>
  <si>
    <t>08.04.01.01.</t>
  </si>
  <si>
    <t>6</t>
  </si>
  <si>
    <t>7</t>
  </si>
  <si>
    <t>Talentingų žmonių rėmimas</t>
  </si>
  <si>
    <t>08.06.01.03.</t>
  </si>
  <si>
    <t xml:space="preserve">Paremtų talentingų, jaunų žmonių skaičius, asm. </t>
  </si>
  <si>
    <t>Iš viso tikslui:</t>
  </si>
  <si>
    <t>Iš viso programai:</t>
  </si>
  <si>
    <t>Finansavimo šaltiniai</t>
  </si>
  <si>
    <t>SB - Savivaldybės biudžeto lėšos</t>
  </si>
  <si>
    <t>ES - Europos Sąjungos paramos lėšos</t>
  </si>
  <si>
    <t>SP - Specialiosios programos lėšos</t>
  </si>
  <si>
    <t>Etninės kultūros, istorijos ir tautinės atminties išsaugojimo veiklų finansavimas ir organizavimas</t>
  </si>
  <si>
    <t>Respublikinių ir tarptautinių sporto renginių finansavimas</t>
  </si>
  <si>
    <t>Kultūros ir sporto NVO finansavimas</t>
  </si>
  <si>
    <t>Finansuotų sporto ir kultūros NVO projektų skaičius, vnt.</t>
  </si>
  <si>
    <t xml:space="preserve">Įgyvendintų projektų skaičius, vnt. </t>
  </si>
  <si>
    <t>Paslaugų gavėjų skaičius, tūkst.</t>
  </si>
  <si>
    <t>Kultūrinės veiklos sklaidos ir kokybės gerinimo finansavimas ir organizavimas</t>
  </si>
  <si>
    <t>Veiklų skaičius, vnt.</t>
  </si>
  <si>
    <t xml:space="preserve">Tarptautinio bendradarbiavimo veiklų finansavimas ir organizavimas </t>
  </si>
  <si>
    <t>Įvykusių prioritetinių renginių skaičius, vnt.</t>
  </si>
  <si>
    <t xml:space="preserve">Etninės kultūros ir istorinės atminties iniciatyvų skaičius, vnt. </t>
  </si>
  <si>
    <t xml:space="preserve">Leidybos ir komunikacijos priemonių  finansavimas </t>
  </si>
  <si>
    <t>12.29</t>
  </si>
  <si>
    <t>12.16</t>
  </si>
  <si>
    <t>Paslaugų gavėjų  skaičius, tūkst.</t>
  </si>
  <si>
    <t>Programose dalyvavusių jaunuolių skaičius, tūkst.</t>
  </si>
  <si>
    <t xml:space="preserve">Sudaryta viešųjų paslaugų teikimo sutartis, vnt. </t>
  </si>
  <si>
    <t>Viešųjų paslaugų perdavimas nevyriausybiniam sektoriui</t>
  </si>
  <si>
    <t>Obelių socialinių paslaugų namų kultūros veiklos organizavimas ir administravimas</t>
  </si>
  <si>
    <t>08..02.01.08</t>
  </si>
  <si>
    <t>12.34</t>
  </si>
  <si>
    <t>33.34</t>
  </si>
  <si>
    <t>2024-iesiems m.</t>
  </si>
  <si>
    <t>14</t>
  </si>
  <si>
    <t xml:space="preserve">Įgyvendintų leidybos veiklų/ projektų skaičius, vnt. </t>
  </si>
  <si>
    <t>Kultūrinės  veiklos sklaidos ir kokybės gerinimo veiklų/ projektų skaičius, vnt.</t>
  </si>
  <si>
    <t>Turizmo ir verslo plėtros programos rodiklių įgyvendinimas, proc.</t>
  </si>
  <si>
    <t>Tarptautinio bendradarbiavimo veiklų skaičius, vnt.</t>
  </si>
  <si>
    <t>tūkst. Eur</t>
  </si>
  <si>
    <t xml:space="preserve">                  1 lentelė</t>
  </si>
  <si>
    <t>Kaimo kultūrinės veiklos ir materialinės bazės gerinimo veiklų/ renginių skaičius, vnt.</t>
  </si>
  <si>
    <t>Kultūros paslaugų teikimo vietų skaičius, vnt.</t>
  </si>
  <si>
    <t xml:space="preserve"> Paruoštų ir veiklą vykdančių policijos rėmėjų skaičius, asm.</t>
  </si>
  <si>
    <t>Vykdyti projektus didinančius rajono kultūrinį-turistinį patrauklumą ir skatinančius amatų ir verslo  plėtrą</t>
  </si>
  <si>
    <t>04.07.03.01.; 04.07.03.01A</t>
  </si>
  <si>
    <t>10.4; 12</t>
  </si>
  <si>
    <r>
      <t xml:space="preserve">10 ;12; </t>
    </r>
    <r>
      <rPr>
        <sz val="8"/>
        <rFont val="Times New Roman"/>
        <family val="1"/>
        <charset val="186"/>
      </rPr>
      <t>9.1;15</t>
    </r>
  </si>
  <si>
    <t xml:space="preserve">ROKIŠKIO RAJONO SAVIVALDYBĖS </t>
  </si>
  <si>
    <t>KT(ižd)</t>
  </si>
  <si>
    <t>2023-ųjų m. planinis</t>
  </si>
  <si>
    <t>2023-ųjų m. patvirtinta taryboje</t>
  </si>
  <si>
    <t>2024-ųjų m. asignavimų projektas</t>
  </si>
  <si>
    <t>2025- ųjų m. asignavimų projektas</t>
  </si>
  <si>
    <t>2023-iesiems</t>
  </si>
  <si>
    <t>2025-iesiems m.</t>
  </si>
  <si>
    <t>2 Strateginis tikslas. Aktyvinti bendruomenės, kultūros, sporto veiklas, plėtoti veiklas ir paslaugas jaunimui bei vystyti inovatyvias turizmo ir rekreacijos paslaugas</t>
  </si>
  <si>
    <t xml:space="preserve">Turizmo ir verslo plėtros programos  finansavimas </t>
  </si>
  <si>
    <t>10;11;12;15;17;19-28</t>
  </si>
  <si>
    <t>2023-2025 M. KULTŪROS, SPORTO, BENDRUOMENĖS, VAIKŲ IR JAUNIMO GYVENIMO AKTYVINIMO PROGRAMOS NR. 03</t>
  </si>
  <si>
    <t>KT -Kitos lėšos</t>
  </si>
  <si>
    <t>Užtikrinti kultūros įstaigų funkcijų vykdymą ir paslaugų plėtrą, vykdyti turizmo informacijos ir meno sklaidą</t>
  </si>
  <si>
    <t>VB (tiksl.)</t>
  </si>
  <si>
    <t>KT (ižd.) - Kitos iždos lėšos</t>
  </si>
  <si>
    <t>04.07.03.01.</t>
  </si>
  <si>
    <t>12.31</t>
  </si>
  <si>
    <t>Turizmo informacijos centro veiklos organizavimas ir administravimas</t>
  </si>
  <si>
    <t xml:space="preserve">Prioritetinių rajono renginių finansavimas </t>
  </si>
  <si>
    <t>Kultūrinės veiklos infrastruktūros administravimas seniūnijose</t>
  </si>
  <si>
    <t>Pandėlio universalaus daugiafunkcio centro kultūrinės veiklos organizavimas ir administravimas</t>
  </si>
  <si>
    <t>Panemunėlio universalaus daugiafunkcio centro kultūrinės veiklos organizavimas ir administravimas</t>
  </si>
  <si>
    <t xml:space="preserve">Kaimo kultūrinės veiklos finansavimas  </t>
  </si>
  <si>
    <t>PATVIRTINTA
Rokiškio rajono savivaldybės tarybos
2023 m. spalio 26 d. sprendimu Nr. TS-</t>
  </si>
  <si>
    <t>VB (tiksl.)- Specialioji tikslinė valstybės biudžeto dotacija</t>
  </si>
  <si>
    <t>TIKSLŲ, UŽDAVINIŲ, PRIEMONIŲ ASIGNAVIMŲ IR PRODUKTO VERTINIMO KRITERIJŲ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</si>
</sst>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56">
    <xf numFmtId="0" fontId="0" fillId="0" borderId="0" xfId="0"/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49" fontId="4" fillId="2" borderId="31" xfId="1" applyNumberFormat="1" applyFont="1" applyFill="1" applyBorder="1" applyAlignment="1">
      <alignment horizontal="center" vertical="center"/>
    </xf>
    <xf numFmtId="49" fontId="4" fillId="3" borderId="33" xfId="1" applyNumberFormat="1" applyFont="1" applyFill="1" applyBorder="1" applyAlignment="1">
      <alignment horizontal="center" vertical="center"/>
    </xf>
    <xf numFmtId="0" fontId="3" fillId="8" borderId="35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30" xfId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top"/>
    </xf>
    <xf numFmtId="2" fontId="6" fillId="7" borderId="1" xfId="1" applyNumberFormat="1" applyFont="1" applyFill="1" applyBorder="1" applyAlignment="1">
      <alignment vertical="center" wrapText="1"/>
    </xf>
    <xf numFmtId="2" fontId="6" fillId="7" borderId="1" xfId="1" applyNumberFormat="1" applyFont="1" applyFill="1" applyBorder="1" applyAlignment="1">
      <alignment vertical="center"/>
    </xf>
    <xf numFmtId="2" fontId="3" fillId="10" borderId="1" xfId="1" applyNumberFormat="1" applyFont="1" applyFill="1" applyBorder="1" applyAlignment="1">
      <alignment horizontal="center" wrapText="1"/>
    </xf>
    <xf numFmtId="2" fontId="4" fillId="2" borderId="31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7" fillId="8" borderId="38" xfId="2" applyNumberFormat="1" applyFont="1" applyFill="1" applyBorder="1" applyAlignment="1">
      <alignment horizontal="center" vertical="center"/>
    </xf>
    <xf numFmtId="2" fontId="7" fillId="9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wrapText="1"/>
    </xf>
    <xf numFmtId="2" fontId="6" fillId="10" borderId="1" xfId="1" applyNumberFormat="1" applyFont="1" applyFill="1" applyBorder="1" applyAlignment="1">
      <alignment horizontal="center"/>
    </xf>
    <xf numFmtId="2" fontId="7" fillId="3" borderId="34" xfId="1" applyNumberFormat="1" applyFont="1" applyFill="1" applyBorder="1" applyAlignment="1">
      <alignment horizontal="center" vertical="center"/>
    </xf>
    <xf numFmtId="2" fontId="6" fillId="3" borderId="14" xfId="1" applyNumberFormat="1" applyFont="1" applyFill="1" applyBorder="1" applyAlignment="1">
      <alignment vertical="center" wrapText="1"/>
    </xf>
    <xf numFmtId="4" fontId="7" fillId="3" borderId="14" xfId="1" applyNumberFormat="1" applyFont="1" applyFill="1" applyBorder="1" applyAlignment="1">
      <alignment horizontal="center" vertical="center"/>
    </xf>
    <xf numFmtId="2" fontId="4" fillId="3" borderId="46" xfId="1" applyNumberFormat="1" applyFont="1" applyFill="1" applyBorder="1" applyAlignment="1">
      <alignment horizontal="center" vertical="center"/>
    </xf>
    <xf numFmtId="2" fontId="7" fillId="3" borderId="45" xfId="1" applyNumberFormat="1" applyFont="1" applyFill="1" applyBorder="1" applyAlignment="1">
      <alignment horizontal="center" vertical="center"/>
    </xf>
    <xf numFmtId="2" fontId="7" fillId="3" borderId="14" xfId="1" applyNumberFormat="1" applyFont="1" applyFill="1" applyBorder="1" applyAlignment="1">
      <alignment horizontal="center" vertical="center"/>
    </xf>
    <xf numFmtId="2" fontId="7" fillId="3" borderId="46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/>
    </xf>
    <xf numFmtId="2" fontId="3" fillId="10" borderId="1" xfId="1" applyNumberFormat="1" applyFont="1" applyFill="1" applyBorder="1" applyAlignment="1">
      <alignment horizontal="center"/>
    </xf>
    <xf numFmtId="49" fontId="6" fillId="10" borderId="1" xfId="1" applyNumberFormat="1" applyFont="1" applyFill="1" applyBorder="1" applyAlignment="1">
      <alignment horizontal="center"/>
    </xf>
    <xf numFmtId="0" fontId="3" fillId="0" borderId="16" xfId="1" applyFont="1" applyBorder="1" applyAlignment="1">
      <alignment horizontal="center" wrapText="1"/>
    </xf>
    <xf numFmtId="0" fontId="4" fillId="4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10" borderId="5" xfId="1" applyFont="1" applyFill="1" applyBorder="1" applyAlignment="1">
      <alignment horizontal="center"/>
    </xf>
    <xf numFmtId="2" fontId="11" fillId="10" borderId="1" xfId="1" applyNumberFormat="1" applyFont="1" applyFill="1" applyBorder="1" applyAlignment="1">
      <alignment horizontal="center"/>
    </xf>
    <xf numFmtId="2" fontId="6" fillId="10" borderId="5" xfId="1" applyNumberFormat="1" applyFont="1" applyFill="1" applyBorder="1" applyAlignment="1">
      <alignment horizontal="center" wrapText="1"/>
    </xf>
    <xf numFmtId="2" fontId="6" fillId="0" borderId="5" xfId="1" applyNumberFormat="1" applyFont="1" applyBorder="1" applyAlignment="1">
      <alignment horizontal="center" wrapText="1"/>
    </xf>
    <xf numFmtId="2" fontId="10" fillId="12" borderId="22" xfId="2" applyNumberFormat="1" applyFont="1" applyFill="1" applyBorder="1" applyAlignment="1">
      <alignment horizontal="center" vertical="center" wrapText="1"/>
    </xf>
    <xf numFmtId="2" fontId="9" fillId="12" borderId="7" xfId="2" applyNumberFormat="1" applyFont="1" applyFill="1" applyBorder="1" applyAlignment="1">
      <alignment horizontal="center" vertical="center" wrapText="1"/>
    </xf>
    <xf numFmtId="2" fontId="10" fillId="12" borderId="7" xfId="2" applyNumberFormat="1" applyFont="1" applyFill="1" applyBorder="1" applyAlignment="1">
      <alignment horizontal="center" vertical="center" wrapText="1"/>
    </xf>
    <xf numFmtId="1" fontId="6" fillId="10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vertical="center"/>
    </xf>
    <xf numFmtId="49" fontId="4" fillId="13" borderId="36" xfId="1" applyNumberFormat="1" applyFont="1" applyFill="1" applyBorder="1" applyAlignment="1">
      <alignment horizontal="center" vertical="center"/>
    </xf>
    <xf numFmtId="2" fontId="4" fillId="13" borderId="1" xfId="1" applyNumberFormat="1" applyFont="1" applyFill="1" applyBorder="1" applyAlignment="1">
      <alignment horizontal="center" vertical="center"/>
    </xf>
    <xf numFmtId="2" fontId="3" fillId="7" borderId="1" xfId="1" applyNumberFormat="1" applyFont="1" applyFill="1" applyBorder="1" applyAlignment="1">
      <alignment horizontal="center"/>
    </xf>
    <xf numFmtId="0" fontId="16" fillId="0" borderId="0" xfId="0" applyFont="1"/>
    <xf numFmtId="0" fontId="6" fillId="10" borderId="1" xfId="1" applyFont="1" applyFill="1" applyBorder="1" applyAlignment="1">
      <alignment horizontal="center" wrapText="1"/>
    </xf>
    <xf numFmtId="2" fontId="6" fillId="10" borderId="15" xfId="1" applyNumberFormat="1" applyFont="1" applyFill="1" applyBorder="1" applyAlignment="1">
      <alignment horizontal="center"/>
    </xf>
    <xf numFmtId="2" fontId="4" fillId="3" borderId="1" xfId="1" applyNumberFormat="1" applyFont="1" applyFill="1" applyBorder="1" applyAlignment="1">
      <alignment horizontal="center" vertical="center"/>
    </xf>
    <xf numFmtId="49" fontId="4" fillId="3" borderId="14" xfId="1" applyNumberFormat="1" applyFont="1" applyFill="1" applyBorder="1" applyAlignment="1">
      <alignment horizontal="center" vertical="center"/>
    </xf>
    <xf numFmtId="0" fontId="17" fillId="0" borderId="0" xfId="0" applyFont="1"/>
    <xf numFmtId="2" fontId="13" fillId="10" borderId="1" xfId="1" applyNumberFormat="1" applyFont="1" applyFill="1" applyBorder="1" applyAlignment="1">
      <alignment horizontal="center" vertical="center"/>
    </xf>
    <xf numFmtId="1" fontId="13" fillId="10" borderId="2" xfId="1" applyNumberFormat="1" applyFont="1" applyFill="1" applyBorder="1" applyAlignment="1">
      <alignment horizontal="center" vertical="center"/>
    </xf>
    <xf numFmtId="1" fontId="13" fillId="10" borderId="15" xfId="1" applyNumberFormat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center" vertical="center" textRotation="90"/>
    </xf>
    <xf numFmtId="0" fontId="3" fillId="10" borderId="17" xfId="1" applyFont="1" applyFill="1" applyBorder="1" applyAlignment="1">
      <alignment horizontal="center" vertical="center" textRotation="90"/>
    </xf>
    <xf numFmtId="0" fontId="0" fillId="16" borderId="0" xfId="0" applyFill="1"/>
    <xf numFmtId="0" fontId="0" fillId="10" borderId="0" xfId="0" applyFill="1"/>
    <xf numFmtId="2" fontId="11" fillId="10" borderId="1" xfId="1" applyNumberFormat="1" applyFont="1" applyFill="1" applyBorder="1" applyAlignment="1">
      <alignment horizontal="center" wrapText="1"/>
    </xf>
    <xf numFmtId="2" fontId="4" fillId="11" borderId="46" xfId="1" applyNumberFormat="1" applyFont="1" applyFill="1" applyBorder="1" applyAlignment="1">
      <alignment horizontal="center" vertical="center"/>
    </xf>
    <xf numFmtId="2" fontId="7" fillId="11" borderId="34" xfId="1" applyNumberFormat="1" applyFont="1" applyFill="1" applyBorder="1" applyAlignment="1">
      <alignment horizontal="center" vertical="center"/>
    </xf>
    <xf numFmtId="2" fontId="7" fillId="11" borderId="1" xfId="1" applyNumberFormat="1" applyFont="1" applyFill="1" applyBorder="1" applyAlignment="1">
      <alignment horizontal="center" vertical="center"/>
    </xf>
    <xf numFmtId="2" fontId="4" fillId="14" borderId="31" xfId="1" applyNumberFormat="1" applyFont="1" applyFill="1" applyBorder="1" applyAlignment="1">
      <alignment horizontal="center" vertical="center"/>
    </xf>
    <xf numFmtId="165" fontId="3" fillId="10" borderId="0" xfId="1" applyNumberFormat="1" applyFont="1" applyFill="1" applyAlignment="1">
      <alignment vertical="top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49" fontId="4" fillId="2" borderId="18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2" fontId="13" fillId="10" borderId="15" xfId="1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 vertical="center" wrapText="1"/>
    </xf>
    <xf numFmtId="2" fontId="4" fillId="17" borderId="1" xfId="1" applyNumberFormat="1" applyFont="1" applyFill="1" applyBorder="1" applyAlignment="1">
      <alignment horizontal="center" vertical="center" wrapText="1"/>
    </xf>
    <xf numFmtId="2" fontId="7" fillId="17" borderId="1" xfId="1" applyNumberFormat="1" applyFont="1" applyFill="1" applyBorder="1" applyAlignment="1">
      <alignment horizontal="center" vertical="center"/>
    </xf>
    <xf numFmtId="0" fontId="0" fillId="8" borderId="0" xfId="0" applyFill="1"/>
    <xf numFmtId="2" fontId="6" fillId="10" borderId="1" xfId="4" applyNumberFormat="1" applyFont="1" applyFill="1" applyBorder="1" applyAlignment="1">
      <alignment horizontal="center"/>
    </xf>
    <xf numFmtId="0" fontId="4" fillId="9" borderId="5" xfId="1" applyFont="1" applyFill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7" fillId="1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36" xfId="0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49" fontId="4" fillId="6" borderId="42" xfId="1" applyNumberFormat="1" applyFont="1" applyFill="1" applyBorder="1" applyAlignment="1">
      <alignment horizontal="left" vertical="center" wrapText="1"/>
    </xf>
    <xf numFmtId="49" fontId="4" fillId="6" borderId="29" xfId="1" applyNumberFormat="1" applyFont="1" applyFill="1" applyBorder="1" applyAlignment="1">
      <alignment horizontal="left" vertical="center" wrapText="1"/>
    </xf>
    <xf numFmtId="49" fontId="4" fillId="6" borderId="43" xfId="1" applyNumberFormat="1" applyFont="1" applyFill="1" applyBorder="1" applyAlignment="1">
      <alignment horizontal="left" vertical="center" wrapText="1"/>
    </xf>
    <xf numFmtId="0" fontId="4" fillId="5" borderId="42" xfId="1" applyFont="1" applyFill="1" applyBorder="1" applyAlignment="1">
      <alignment horizontal="left" vertical="center" wrapText="1"/>
    </xf>
    <xf numFmtId="0" fontId="4" fillId="5" borderId="29" xfId="1" applyFont="1" applyFill="1" applyBorder="1" applyAlignment="1">
      <alignment horizontal="left" vertical="center" wrapText="1"/>
    </xf>
    <xf numFmtId="0" fontId="4" fillId="5" borderId="43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horizontal="left" vertical="center" wrapText="1"/>
    </xf>
    <xf numFmtId="0" fontId="7" fillId="2" borderId="32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2" fontId="6" fillId="10" borderId="40" xfId="1" applyNumberFormat="1" applyFont="1" applyFill="1" applyBorder="1" applyAlignment="1">
      <alignment horizontal="center" vertical="center" wrapText="1"/>
    </xf>
    <xf numFmtId="2" fontId="6" fillId="10" borderId="41" xfId="1" applyNumberFormat="1" applyFont="1" applyFill="1" applyBorder="1" applyAlignment="1">
      <alignment horizontal="center" vertical="center" wrapText="1"/>
    </xf>
    <xf numFmtId="0" fontId="3" fillId="10" borderId="20" xfId="1" applyFont="1" applyFill="1" applyBorder="1" applyAlignment="1">
      <alignment horizontal="center" vertical="center" textRotation="90" wrapText="1"/>
    </xf>
    <xf numFmtId="0" fontId="3" fillId="10" borderId="12" xfId="1" applyFont="1" applyFill="1" applyBorder="1" applyAlignment="1">
      <alignment horizontal="center" vertical="center" textRotation="90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3" fillId="10" borderId="7" xfId="1" applyFont="1" applyFill="1" applyBorder="1" applyAlignment="1">
      <alignment horizontal="center" vertical="center" textRotation="90" wrapText="1"/>
    </xf>
    <xf numFmtId="0" fontId="3" fillId="10" borderId="10" xfId="1" applyFont="1" applyFill="1" applyBorder="1" applyAlignment="1">
      <alignment horizontal="center" vertical="center" textRotation="90" wrapText="1"/>
    </xf>
    <xf numFmtId="0" fontId="3" fillId="10" borderId="17" xfId="1" applyFont="1" applyFill="1" applyBorder="1" applyAlignment="1">
      <alignment horizontal="center" vertical="center" textRotation="90" wrapText="1"/>
    </xf>
    <xf numFmtId="0" fontId="3" fillId="10" borderId="52" xfId="1" applyFont="1" applyFill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39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10" borderId="21" xfId="1" applyFont="1" applyFill="1" applyBorder="1" applyAlignment="1">
      <alignment horizontal="center" vertical="center" wrapText="1"/>
    </xf>
    <xf numFmtId="0" fontId="3" fillId="10" borderId="13" xfId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4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 shrinkToFit="1"/>
    </xf>
    <xf numFmtId="49" fontId="3" fillId="0" borderId="14" xfId="1" applyNumberFormat="1" applyFont="1" applyBorder="1" applyAlignment="1">
      <alignment horizontal="center" vertical="center" wrapText="1" shrinkToFit="1"/>
    </xf>
    <xf numFmtId="49" fontId="3" fillId="0" borderId="15" xfId="1" applyNumberFormat="1" applyFont="1" applyBorder="1" applyAlignment="1">
      <alignment horizontal="center" vertical="center" wrapText="1" shrinkToFit="1"/>
    </xf>
    <xf numFmtId="49" fontId="4" fillId="2" borderId="18" xfId="1" applyNumberFormat="1" applyFont="1" applyFill="1" applyBorder="1" applyAlignment="1">
      <alignment horizontal="center" vertical="center"/>
    </xf>
    <xf numFmtId="49" fontId="4" fillId="3" borderId="25" xfId="1" applyNumberFormat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164" fontId="3" fillId="10" borderId="2" xfId="1" applyNumberFormat="1" applyFont="1" applyFill="1" applyBorder="1" applyAlignment="1">
      <alignment horizontal="center" vertical="center"/>
    </xf>
    <xf numFmtId="164" fontId="3" fillId="10" borderId="14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10" borderId="1" xfId="1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3" fillId="15" borderId="2" xfId="1" applyFont="1" applyFill="1" applyBorder="1" applyAlignment="1">
      <alignment horizontal="center" vertical="center" wrapText="1"/>
    </xf>
    <xf numFmtId="0" fontId="3" fillId="15" borderId="14" xfId="1" applyFont="1" applyFill="1" applyBorder="1" applyAlignment="1">
      <alignment horizontal="center" vertical="center" wrapText="1"/>
    </xf>
    <xf numFmtId="0" fontId="3" fillId="15" borderId="15" xfId="1" applyFont="1" applyFill="1" applyBorder="1" applyAlignment="1">
      <alignment horizontal="center" vertical="center" wrapText="1"/>
    </xf>
    <xf numFmtId="49" fontId="4" fillId="2" borderId="44" xfId="1" applyNumberFormat="1" applyFont="1" applyFill="1" applyBorder="1" applyAlignment="1">
      <alignment horizontal="center" vertical="center"/>
    </xf>
    <xf numFmtId="49" fontId="4" fillId="2" borderId="45" xfId="1" applyNumberFormat="1" applyFont="1" applyFill="1" applyBorder="1" applyAlignment="1">
      <alignment horizontal="center" vertical="center"/>
    </xf>
    <xf numFmtId="49" fontId="4" fillId="2" borderId="21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14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left" vertical="center" wrapText="1"/>
    </xf>
    <xf numFmtId="2" fontId="3" fillId="10" borderId="14" xfId="1" applyNumberFormat="1" applyFont="1" applyFill="1" applyBorder="1" applyAlignment="1">
      <alignment horizontal="left" vertical="center" wrapText="1"/>
    </xf>
    <xf numFmtId="2" fontId="3" fillId="10" borderId="15" xfId="1" applyNumberFormat="1" applyFont="1" applyFill="1" applyBorder="1" applyAlignment="1">
      <alignment horizontal="left" vertical="center" wrapText="1"/>
    </xf>
    <xf numFmtId="2" fontId="3" fillId="10" borderId="2" xfId="1" applyNumberFormat="1" applyFont="1" applyFill="1" applyBorder="1" applyAlignment="1">
      <alignment horizontal="center" vertical="center" wrapText="1"/>
    </xf>
    <xf numFmtId="2" fontId="3" fillId="10" borderId="14" xfId="1" applyNumberFormat="1" applyFont="1" applyFill="1" applyBorder="1" applyAlignment="1">
      <alignment horizontal="center" vertical="center" wrapText="1"/>
    </xf>
    <xf numFmtId="2" fontId="3" fillId="10" borderId="15" xfId="1" applyNumberFormat="1" applyFont="1" applyFill="1" applyBorder="1" applyAlignment="1">
      <alignment horizontal="center" vertical="center" wrapText="1"/>
    </xf>
    <xf numFmtId="2" fontId="3" fillId="10" borderId="2" xfId="1" applyNumberFormat="1" applyFont="1" applyFill="1" applyBorder="1" applyAlignment="1">
      <alignment horizontal="center" vertical="center"/>
    </xf>
    <xf numFmtId="2" fontId="3" fillId="10" borderId="14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164" fontId="6" fillId="10" borderId="1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164" fontId="6" fillId="10" borderId="14" xfId="1" applyNumberFormat="1" applyFont="1" applyFill="1" applyBorder="1" applyAlignment="1">
      <alignment horizontal="center" vertical="center"/>
    </xf>
    <xf numFmtId="164" fontId="6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center" vertical="center" wrapText="1"/>
    </xf>
    <xf numFmtId="1" fontId="6" fillId="10" borderId="15" xfId="1" applyNumberFormat="1" applyFont="1" applyFill="1" applyBorder="1" applyAlignment="1">
      <alignment horizontal="center" vertical="center" wrapText="1"/>
    </xf>
    <xf numFmtId="49" fontId="4" fillId="14" borderId="2" xfId="1" applyNumberFormat="1" applyFont="1" applyFill="1" applyBorder="1" applyAlignment="1">
      <alignment horizontal="center" vertical="center"/>
    </xf>
    <xf numFmtId="49" fontId="4" fillId="14" borderId="14" xfId="1" applyNumberFormat="1" applyFont="1" applyFill="1" applyBorder="1" applyAlignment="1">
      <alignment horizontal="center" vertical="center"/>
    </xf>
    <xf numFmtId="49" fontId="4" fillId="14" borderId="15" xfId="1" applyNumberFormat="1" applyFont="1" applyFill="1" applyBorder="1" applyAlignment="1">
      <alignment horizontal="center" vertical="center"/>
    </xf>
    <xf numFmtId="49" fontId="4" fillId="11" borderId="2" xfId="1" applyNumberFormat="1" applyFont="1" applyFill="1" applyBorder="1" applyAlignment="1">
      <alignment horizontal="center" vertical="center"/>
    </xf>
    <xf numFmtId="49" fontId="4" fillId="11" borderId="14" xfId="1" applyNumberFormat="1" applyFont="1" applyFill="1" applyBorder="1" applyAlignment="1">
      <alignment horizontal="center" vertical="center"/>
    </xf>
    <xf numFmtId="49" fontId="4" fillId="11" borderId="15" xfId="1" applyNumberFormat="1" applyFont="1" applyFill="1" applyBorder="1" applyAlignment="1">
      <alignment horizontal="center" vertical="center"/>
    </xf>
    <xf numFmtId="2" fontId="4" fillId="3" borderId="34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Alignment="1">
      <alignment horizontal="center" vertical="center"/>
    </xf>
    <xf numFmtId="2" fontId="4" fillId="3" borderId="50" xfId="1" applyNumberFormat="1" applyFont="1" applyFill="1" applyBorder="1" applyAlignment="1">
      <alignment horizontal="center" vertical="center"/>
    </xf>
    <xf numFmtId="2" fontId="8" fillId="11" borderId="5" xfId="1" applyNumberFormat="1" applyFont="1" applyFill="1" applyBorder="1" applyAlignment="1">
      <alignment horizontal="left" vertical="center" wrapText="1"/>
    </xf>
    <xf numFmtId="2" fontId="8" fillId="11" borderId="37" xfId="1" applyNumberFormat="1" applyFont="1" applyFill="1" applyBorder="1" applyAlignment="1">
      <alignment horizontal="left" vertical="center" wrapText="1"/>
    </xf>
    <xf numFmtId="2" fontId="8" fillId="11" borderId="13" xfId="1" applyNumberFormat="1" applyFont="1" applyFill="1" applyBorder="1" applyAlignment="1">
      <alignment horizontal="left" vertical="center" wrapText="1"/>
    </xf>
    <xf numFmtId="2" fontId="3" fillId="10" borderId="44" xfId="1" applyNumberFormat="1" applyFont="1" applyFill="1" applyBorder="1" applyAlignment="1">
      <alignment horizontal="center" vertical="center" wrapText="1"/>
    </xf>
    <xf numFmtId="2" fontId="3" fillId="10" borderId="21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/>
    </xf>
    <xf numFmtId="1" fontId="4" fillId="0" borderId="15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left" vertical="center" wrapText="1"/>
    </xf>
    <xf numFmtId="2" fontId="3" fillId="0" borderId="15" xfId="1" applyNumberFormat="1" applyFont="1" applyBorder="1" applyAlignment="1">
      <alignment horizontal="left" vertical="center" wrapText="1"/>
    </xf>
    <xf numFmtId="1" fontId="3" fillId="10" borderId="2" xfId="1" applyNumberFormat="1" applyFont="1" applyFill="1" applyBorder="1" applyAlignment="1">
      <alignment horizontal="center" vertical="center"/>
    </xf>
    <xf numFmtId="1" fontId="3" fillId="10" borderId="15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" fontId="4" fillId="10" borderId="2" xfId="1" applyNumberFormat="1" applyFont="1" applyFill="1" applyBorder="1" applyAlignment="1">
      <alignment horizontal="center" vertical="center"/>
    </xf>
    <xf numFmtId="1" fontId="4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left" vertical="top" wrapText="1"/>
    </xf>
    <xf numFmtId="1" fontId="6" fillId="10" borderId="15" xfId="1" applyNumberFormat="1" applyFont="1" applyFill="1" applyBorder="1" applyAlignment="1">
      <alignment horizontal="left" vertical="top" wrapText="1"/>
    </xf>
    <xf numFmtId="49" fontId="4" fillId="2" borderId="14" xfId="1" applyNumberFormat="1" applyFont="1" applyFill="1" applyBorder="1" applyAlignment="1">
      <alignment horizontal="center" vertical="center"/>
    </xf>
    <xf numFmtId="49" fontId="4" fillId="10" borderId="2" xfId="1" applyNumberFormat="1" applyFont="1" applyFill="1" applyBorder="1" applyAlignment="1">
      <alignment horizontal="center" vertical="center"/>
    </xf>
    <xf numFmtId="49" fontId="4" fillId="10" borderId="14" xfId="1" applyNumberFormat="1" applyFont="1" applyFill="1" applyBorder="1" applyAlignment="1">
      <alignment horizontal="center" vertical="center"/>
    </xf>
    <xf numFmtId="49" fontId="4" fillId="10" borderId="15" xfId="1" applyNumberFormat="1" applyFont="1" applyFill="1" applyBorder="1" applyAlignment="1">
      <alignment horizontal="center" vertical="center"/>
    </xf>
    <xf numFmtId="49" fontId="6" fillId="10" borderId="2" xfId="1" applyNumberFormat="1" applyFont="1" applyFill="1" applyBorder="1" applyAlignment="1">
      <alignment horizontal="left" vertical="center"/>
    </xf>
    <xf numFmtId="49" fontId="6" fillId="10" borderId="14" xfId="1" applyNumberFormat="1" applyFont="1" applyFill="1" applyBorder="1" applyAlignment="1">
      <alignment horizontal="left" vertical="center"/>
    </xf>
    <xf numFmtId="49" fontId="6" fillId="10" borderId="15" xfId="1" applyNumberFormat="1" applyFont="1" applyFill="1" applyBorder="1" applyAlignment="1">
      <alignment horizontal="left" vertical="center"/>
    </xf>
    <xf numFmtId="49" fontId="6" fillId="10" borderId="2" xfId="1" applyNumberFormat="1" applyFont="1" applyFill="1" applyBorder="1" applyAlignment="1">
      <alignment horizontal="center" vertical="center"/>
    </xf>
    <xf numFmtId="49" fontId="6" fillId="10" borderId="14" xfId="1" applyNumberFormat="1" applyFont="1" applyFill="1" applyBorder="1" applyAlignment="1">
      <alignment horizontal="center" vertical="center"/>
    </xf>
    <xf numFmtId="49" fontId="6" fillId="10" borderId="15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 vertical="center" wrapText="1"/>
    </xf>
    <xf numFmtId="2" fontId="6" fillId="10" borderId="15" xfId="1" applyNumberFormat="1" applyFont="1" applyFill="1" applyBorder="1" applyAlignment="1">
      <alignment horizontal="center" vertical="center" wrapText="1"/>
    </xf>
    <xf numFmtId="2" fontId="6" fillId="10" borderId="14" xfId="1" applyNumberFormat="1" applyFont="1" applyFill="1" applyBorder="1" applyAlignment="1">
      <alignment horizontal="center" vertical="center" wrapText="1"/>
    </xf>
    <xf numFmtId="164" fontId="3" fillId="10" borderId="14" xfId="1" applyNumberFormat="1" applyFont="1" applyFill="1" applyBorder="1" applyAlignment="1">
      <alignment horizontal="center" vertical="center" wrapText="1"/>
    </xf>
    <xf numFmtId="2" fontId="8" fillId="11" borderId="1" xfId="1" applyNumberFormat="1" applyFont="1" applyFill="1" applyBorder="1" applyAlignment="1">
      <alignment horizontal="left" vertical="center"/>
    </xf>
    <xf numFmtId="2" fontId="13" fillId="10" borderId="2" xfId="1" applyNumberFormat="1" applyFont="1" applyFill="1" applyBorder="1" applyAlignment="1">
      <alignment horizontal="center" vertical="center" wrapText="1"/>
    </xf>
    <xf numFmtId="2" fontId="13" fillId="10" borderId="15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2" fontId="7" fillId="0" borderId="15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left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 wrapText="1"/>
    </xf>
    <xf numFmtId="49" fontId="4" fillId="14" borderId="1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center" vertical="center"/>
    </xf>
    <xf numFmtId="1" fontId="14" fillId="10" borderId="2" xfId="1" applyNumberFormat="1" applyFont="1" applyFill="1" applyBorder="1" applyAlignment="1">
      <alignment horizontal="center" vertical="center"/>
    </xf>
    <xf numFmtId="1" fontId="14" fillId="10" borderId="15" xfId="1" applyNumberFormat="1" applyFont="1" applyFill="1" applyBorder="1" applyAlignment="1">
      <alignment horizontal="center" vertical="center"/>
    </xf>
    <xf numFmtId="2" fontId="13" fillId="10" borderId="2" xfId="1" applyNumberFormat="1" applyFont="1" applyFill="1" applyBorder="1" applyAlignment="1">
      <alignment horizontal="left" vertical="center" wrapText="1"/>
    </xf>
    <xf numFmtId="2" fontId="13" fillId="10" borderId="15" xfId="1" applyNumberFormat="1" applyFont="1" applyFill="1" applyBorder="1" applyAlignment="1">
      <alignment horizontal="left" vertical="center" wrapText="1"/>
    </xf>
    <xf numFmtId="2" fontId="13" fillId="10" borderId="2" xfId="1" applyNumberFormat="1" applyFont="1" applyFill="1" applyBorder="1" applyAlignment="1">
      <alignment horizontal="center" vertical="center"/>
    </xf>
    <xf numFmtId="2" fontId="13" fillId="10" borderId="15" xfId="1" applyNumberFormat="1" applyFont="1" applyFill="1" applyBorder="1" applyAlignment="1">
      <alignment horizontal="center" vertical="center"/>
    </xf>
    <xf numFmtId="1" fontId="13" fillId="10" borderId="2" xfId="1" applyNumberFormat="1" applyFont="1" applyFill="1" applyBorder="1" applyAlignment="1">
      <alignment horizontal="center" vertical="center" wrapText="1"/>
    </xf>
    <xf numFmtId="1" fontId="13" fillId="10" borderId="15" xfId="1" applyNumberFormat="1" applyFont="1" applyFill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/>
    </xf>
    <xf numFmtId="0" fontId="3" fillId="10" borderId="14" xfId="1" applyFont="1" applyFill="1" applyBorder="1" applyAlignment="1">
      <alignment horizontal="center" vertical="center"/>
    </xf>
    <xf numFmtId="0" fontId="3" fillId="10" borderId="15" xfId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4" fillId="14" borderId="7" xfId="1" applyNumberFormat="1" applyFont="1" applyFill="1" applyBorder="1" applyAlignment="1">
      <alignment horizontal="center" vertical="center"/>
    </xf>
    <xf numFmtId="2" fontId="4" fillId="10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3" fillId="0" borderId="14" xfId="1" applyNumberFormat="1" applyFont="1" applyBorder="1" applyAlignment="1">
      <alignment horizontal="left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/>
    </xf>
    <xf numFmtId="2" fontId="6" fillId="10" borderId="1" xfId="1" applyNumberFormat="1" applyFont="1" applyFill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49" fontId="3" fillId="10" borderId="2" xfId="1" applyNumberFormat="1" applyFont="1" applyFill="1" applyBorder="1" applyAlignment="1">
      <alignment horizontal="center" vertical="center" wrapText="1"/>
    </xf>
    <xf numFmtId="49" fontId="3" fillId="10" borderId="15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/>
    </xf>
    <xf numFmtId="49" fontId="3" fillId="10" borderId="15" xfId="1" applyNumberFormat="1" applyFont="1" applyFill="1" applyBorder="1" applyAlignment="1">
      <alignment horizontal="center" vertical="center"/>
    </xf>
    <xf numFmtId="49" fontId="4" fillId="2" borderId="51" xfId="1" applyNumberFormat="1" applyFont="1" applyFill="1" applyBorder="1" applyAlignment="1">
      <alignment horizontal="center" vertical="center"/>
    </xf>
    <xf numFmtId="49" fontId="4" fillId="2" borderId="36" xfId="1" applyNumberFormat="1" applyFont="1" applyFill="1" applyBorder="1" applyAlignment="1">
      <alignment horizontal="center" vertical="center"/>
    </xf>
    <xf numFmtId="49" fontId="4" fillId="2" borderId="43" xfId="1" applyNumberFormat="1" applyFont="1" applyFill="1" applyBorder="1" applyAlignment="1">
      <alignment horizontal="center" vertical="center"/>
    </xf>
    <xf numFmtId="0" fontId="4" fillId="8" borderId="42" xfId="1" applyFont="1" applyFill="1" applyBorder="1" applyAlignment="1">
      <alignment horizontal="center" vertical="center"/>
    </xf>
    <xf numFmtId="0" fontId="4" fillId="8" borderId="29" xfId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 wrapText="1"/>
    </xf>
    <xf numFmtId="0" fontId="7" fillId="2" borderId="39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8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4" fillId="12" borderId="6" xfId="2" applyFont="1" applyFill="1" applyBorder="1" applyAlignment="1">
      <alignment horizontal="left" vertical="top"/>
    </xf>
    <xf numFmtId="0" fontId="4" fillId="12" borderId="41" xfId="2" applyFont="1" applyFill="1" applyBorder="1" applyAlignment="1">
      <alignment horizontal="left" vertical="top"/>
    </xf>
    <xf numFmtId="0" fontId="4" fillId="12" borderId="23" xfId="2" applyFont="1" applyFill="1" applyBorder="1" applyAlignment="1">
      <alignment horizontal="left" vertical="top"/>
    </xf>
    <xf numFmtId="0" fontId="4" fillId="12" borderId="5" xfId="2" applyFont="1" applyFill="1" applyBorder="1" applyAlignment="1">
      <alignment horizontal="left" vertical="top"/>
    </xf>
    <xf numFmtId="0" fontId="4" fillId="12" borderId="37" xfId="2" applyFont="1" applyFill="1" applyBorder="1" applyAlignment="1">
      <alignment horizontal="left" vertical="top"/>
    </xf>
    <xf numFmtId="0" fontId="4" fillId="12" borderId="24" xfId="2" applyFont="1" applyFill="1" applyBorder="1" applyAlignment="1">
      <alignment horizontal="left" vertical="top"/>
    </xf>
    <xf numFmtId="0" fontId="7" fillId="12" borderId="5" xfId="2" applyFont="1" applyFill="1" applyBorder="1" applyAlignment="1">
      <alignment horizontal="left" vertical="top"/>
    </xf>
    <xf numFmtId="0" fontId="7" fillId="12" borderId="37" xfId="2" applyFont="1" applyFill="1" applyBorder="1" applyAlignment="1">
      <alignment horizontal="left" vertical="top"/>
    </xf>
    <xf numFmtId="0" fontId="7" fillId="12" borderId="24" xfId="2" applyFont="1" applyFill="1" applyBorder="1" applyAlignment="1">
      <alignment horizontal="left" vertical="top"/>
    </xf>
    <xf numFmtId="0" fontId="7" fillId="12" borderId="5" xfId="2" applyFont="1" applyFill="1" applyBorder="1" applyAlignment="1">
      <alignment vertical="top"/>
    </xf>
    <xf numFmtId="0" fontId="7" fillId="12" borderId="37" xfId="2" applyFont="1" applyFill="1" applyBorder="1" applyAlignment="1">
      <alignment vertical="top"/>
    </xf>
    <xf numFmtId="0" fontId="7" fillId="12" borderId="24" xfId="2" applyFont="1" applyFill="1" applyBorder="1" applyAlignment="1">
      <alignment vertical="top"/>
    </xf>
    <xf numFmtId="0" fontId="4" fillId="8" borderId="47" xfId="2" applyFont="1" applyFill="1" applyBorder="1" applyAlignment="1">
      <alignment horizontal="left" vertical="top"/>
    </xf>
    <xf numFmtId="0" fontId="4" fillId="8" borderId="48" xfId="2" applyFont="1" applyFill="1" applyBorder="1" applyAlignment="1">
      <alignment horizontal="left" vertical="top"/>
    </xf>
    <xf numFmtId="0" fontId="4" fillId="8" borderId="49" xfId="2" applyFont="1" applyFill="1" applyBorder="1" applyAlignment="1">
      <alignment horizontal="left" vertical="top"/>
    </xf>
    <xf numFmtId="164" fontId="3" fillId="10" borderId="2" xfId="1" applyNumberFormat="1" applyFont="1" applyFill="1" applyBorder="1" applyAlignment="1">
      <alignment horizontal="center" vertical="top" wrapText="1"/>
    </xf>
    <xf numFmtId="164" fontId="3" fillId="10" borderId="15" xfId="1" applyNumberFormat="1" applyFont="1" applyFill="1" applyBorder="1" applyAlignment="1">
      <alignment horizontal="center" vertical="top" wrapText="1"/>
    </xf>
    <xf numFmtId="2" fontId="4" fillId="3" borderId="5" xfId="1" applyNumberFormat="1" applyFont="1" applyFill="1" applyBorder="1" applyAlignment="1">
      <alignment horizontal="center" vertical="center"/>
    </xf>
    <xf numFmtId="2" fontId="4" fillId="3" borderId="37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left" vertical="center"/>
    </xf>
    <xf numFmtId="49" fontId="4" fillId="14" borderId="10" xfId="1" applyNumberFormat="1" applyFont="1" applyFill="1" applyBorder="1" applyAlignment="1">
      <alignment horizontal="center" vertical="center"/>
    </xf>
    <xf numFmtId="49" fontId="4" fillId="14" borderId="11" xfId="1" applyNumberFormat="1" applyFont="1" applyFill="1" applyBorder="1" applyAlignment="1">
      <alignment horizontal="center" vertical="center"/>
    </xf>
    <xf numFmtId="49" fontId="4" fillId="14" borderId="9" xfId="1" applyNumberFormat="1" applyFont="1" applyFill="1" applyBorder="1" applyAlignment="1">
      <alignment horizontal="center" vertical="center"/>
    </xf>
    <xf numFmtId="49" fontId="3" fillId="10" borderId="14" xfId="1" applyNumberFormat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left" vertical="center" wrapText="1"/>
    </xf>
    <xf numFmtId="49" fontId="3" fillId="10" borderId="2" xfId="1" applyNumberFormat="1" applyFont="1" applyFill="1" applyBorder="1" applyAlignment="1">
      <alignment horizontal="center" vertical="center" wrapText="1" shrinkToFit="1"/>
    </xf>
    <xf numFmtId="49" fontId="3" fillId="10" borderId="14" xfId="1" applyNumberFormat="1" applyFont="1" applyFill="1" applyBorder="1" applyAlignment="1">
      <alignment horizontal="center" vertical="center" wrapText="1" shrinkToFit="1"/>
    </xf>
    <xf numFmtId="49" fontId="3" fillId="10" borderId="15" xfId="1" applyNumberFormat="1" applyFont="1" applyFill="1" applyBorder="1" applyAlignment="1">
      <alignment horizontal="center" vertical="center" wrapText="1" shrinkToFit="1"/>
    </xf>
    <xf numFmtId="0" fontId="4" fillId="17" borderId="5" xfId="1" applyFont="1" applyFill="1" applyBorder="1" applyAlignment="1">
      <alignment horizontal="center" wrapText="1"/>
    </xf>
    <xf numFmtId="2" fontId="7" fillId="17" borderId="1" xfId="1" applyNumberFormat="1" applyFont="1" applyFill="1" applyBorder="1" applyAlignment="1">
      <alignment horizontal="center"/>
    </xf>
    <xf numFmtId="2" fontId="12" fillId="17" borderId="1" xfId="1" applyNumberFormat="1" applyFont="1" applyFill="1" applyBorder="1" applyAlignment="1">
      <alignment horizontal="center"/>
    </xf>
    <xf numFmtId="0" fontId="7" fillId="17" borderId="5" xfId="1" applyFont="1" applyFill="1" applyBorder="1" applyAlignment="1">
      <alignment horizontal="center" wrapText="1"/>
    </xf>
    <xf numFmtId="2" fontId="4" fillId="17" borderId="5" xfId="1" applyNumberFormat="1" applyFont="1" applyFill="1" applyBorder="1" applyAlignment="1">
      <alignment horizontal="center" wrapText="1"/>
    </xf>
    <xf numFmtId="2" fontId="7" fillId="17" borderId="5" xfId="1" applyNumberFormat="1" applyFont="1" applyFill="1" applyBorder="1" applyAlignment="1">
      <alignment horizontal="center" wrapText="1"/>
    </xf>
    <xf numFmtId="2" fontId="7" fillId="17" borderId="1" xfId="1" applyNumberFormat="1" applyFont="1" applyFill="1" applyBorder="1" applyAlignment="1">
      <alignment horizontal="center" wrapText="1"/>
    </xf>
    <xf numFmtId="1" fontId="4" fillId="17" borderId="1" xfId="1" applyNumberFormat="1" applyFont="1" applyFill="1" applyBorder="1" applyAlignment="1">
      <alignment horizontal="center"/>
    </xf>
    <xf numFmtId="2" fontId="4" fillId="17" borderId="1" xfId="1" applyNumberFormat="1" applyFont="1" applyFill="1" applyBorder="1" applyAlignment="1">
      <alignment horizontal="center"/>
    </xf>
    <xf numFmtId="2" fontId="4" fillId="17" borderId="1" xfId="1" applyNumberFormat="1" applyFont="1" applyFill="1" applyBorder="1" applyAlignment="1">
      <alignment horizontal="center" wrapText="1"/>
    </xf>
    <xf numFmtId="49" fontId="4" fillId="17" borderId="1" xfId="1" applyNumberFormat="1" applyFont="1" applyFill="1" applyBorder="1"/>
    <xf numFmtId="2" fontId="14" fillId="17" borderId="2" xfId="1" applyNumberFormat="1" applyFont="1" applyFill="1" applyBorder="1" applyAlignment="1">
      <alignment horizontal="center" vertical="center"/>
    </xf>
    <xf numFmtId="2" fontId="12" fillId="17" borderId="1" xfId="1" applyNumberFormat="1" applyFont="1" applyFill="1" applyBorder="1" applyAlignment="1">
      <alignment horizontal="center" vertical="center"/>
    </xf>
    <xf numFmtId="2" fontId="7" fillId="17" borderId="1" xfId="1" applyNumberFormat="1" applyFont="1" applyFill="1" applyBorder="1" applyAlignment="1">
      <alignment horizontal="center" vertical="center" wrapText="1"/>
    </xf>
    <xf numFmtId="2" fontId="4" fillId="17" borderId="1" xfId="1" applyNumberFormat="1" applyFont="1" applyFill="1" applyBorder="1" applyAlignment="1">
      <alignment horizontal="center" vertical="center"/>
    </xf>
    <xf numFmtId="2" fontId="4" fillId="17" borderId="2" xfId="1" applyNumberFormat="1" applyFont="1" applyFill="1" applyBorder="1" applyAlignment="1">
      <alignment horizontal="center" vertical="center" wrapText="1"/>
    </xf>
    <xf numFmtId="2" fontId="4" fillId="17" borderId="2" xfId="1" applyNumberFormat="1" applyFont="1" applyFill="1" applyBorder="1" applyAlignment="1">
      <alignment horizontal="center" vertical="center"/>
    </xf>
    <xf numFmtId="0" fontId="4" fillId="17" borderId="1" xfId="1" applyFont="1" applyFill="1" applyBorder="1" applyAlignment="1">
      <alignment horizontal="center" wrapText="1"/>
    </xf>
  </cellXfs>
  <cellStyles count="5">
    <cellStyle name="Įprastas" xfId="0" builtinId="0"/>
    <cellStyle name="Įprastas 2" xfId="3" xr:uid="{00000000-0005-0000-0000-000001000000}"/>
    <cellStyle name="Įprastas 3" xfId="1" xr:uid="{00000000-0005-0000-0000-000002000000}"/>
    <cellStyle name="Įprastas_Lapas1" xfId="4" xr:uid="{1A4900EB-2F15-4B46-906E-9F7B29F91909}"/>
    <cellStyle name="Normal_Sheet1" xfId="2" xr:uid="{00000000-0005-0000-0000-000003000000}"/>
  </cellStyles>
  <dxfs count="0"/>
  <tableStyles count="0" defaultTableStyle="TableStyleMedium2" defaultPivotStyle="PivotStyleLight16"/>
  <colors>
    <mruColors>
      <color rgb="FFCCFFCC"/>
      <color rgb="FF99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30"/>
  <sheetViews>
    <sheetView tabSelected="1" topLeftCell="A94" zoomScale="115" zoomScaleNormal="115" workbookViewId="0">
      <selection activeCell="R91" sqref="R91"/>
    </sheetView>
  </sheetViews>
  <sheetFormatPr defaultRowHeight="15" x14ac:dyDescent="0.25"/>
  <cols>
    <col min="1" max="1" width="3.7109375" customWidth="1"/>
    <col min="2" max="2" width="4.42578125" customWidth="1"/>
    <col min="3" max="3" width="4.5703125" customWidth="1"/>
    <col min="4" max="4" width="25.7109375" customWidth="1"/>
    <col min="5" max="5" width="13.7109375" customWidth="1"/>
    <col min="6" max="6" width="9" customWidth="1"/>
    <col min="10" max="11" width="9.140625" style="62"/>
    <col min="13" max="13" width="11.140625" customWidth="1"/>
    <col min="14" max="14" width="24.7109375" customWidth="1"/>
    <col min="15" max="17" width="6.7109375" customWidth="1"/>
    <col min="18" max="18" width="34.140625" customWidth="1"/>
  </cols>
  <sheetData>
    <row r="1" spans="1:17" ht="15" customHeight="1" x14ac:dyDescent="0.25">
      <c r="J1" s="63"/>
      <c r="K1" s="63"/>
      <c r="M1" s="70"/>
      <c r="N1" s="89" t="s">
        <v>136</v>
      </c>
      <c r="O1" s="90"/>
      <c r="P1" s="90"/>
      <c r="Q1" s="90"/>
    </row>
    <row r="2" spans="1:17" ht="8.25" customHeight="1" x14ac:dyDescent="0.25">
      <c r="J2" s="63"/>
      <c r="K2" s="63"/>
      <c r="M2" s="71"/>
      <c r="N2" s="90"/>
      <c r="O2" s="90"/>
      <c r="P2" s="90"/>
      <c r="Q2" s="90"/>
    </row>
    <row r="3" spans="1:17" ht="22.5" customHeight="1" x14ac:dyDescent="0.25">
      <c r="J3" s="63"/>
      <c r="K3" s="63"/>
      <c r="M3" s="71"/>
      <c r="N3" s="90"/>
      <c r="O3" s="90"/>
      <c r="P3" s="90"/>
      <c r="Q3" s="90"/>
    </row>
    <row r="4" spans="1:17" x14ac:dyDescent="0.25">
      <c r="J4" s="63"/>
      <c r="K4" s="63"/>
    </row>
    <row r="5" spans="1:17" x14ac:dyDescent="0.25">
      <c r="A5" s="56"/>
      <c r="B5" s="56"/>
      <c r="C5" s="56"/>
      <c r="D5" s="91" t="s">
        <v>112</v>
      </c>
      <c r="E5" s="91"/>
      <c r="F5" s="91"/>
      <c r="G5" s="91"/>
      <c r="H5" s="91"/>
      <c r="I5" s="91"/>
      <c r="J5" s="91"/>
      <c r="K5" s="91"/>
      <c r="L5" s="91"/>
      <c r="M5" s="91"/>
    </row>
    <row r="6" spans="1:17" x14ac:dyDescent="0.25">
      <c r="A6" s="92" t="s">
        <v>123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7" x14ac:dyDescent="0.25">
      <c r="A7" s="56"/>
      <c r="B7" s="92" t="s">
        <v>138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104</v>
      </c>
      <c r="P7" s="93"/>
      <c r="Q7" s="93"/>
    </row>
    <row r="8" spans="1:17" ht="15" customHeight="1" thickBot="1" x14ac:dyDescent="0.3">
      <c r="J8" s="63"/>
      <c r="K8" s="63"/>
      <c r="O8" s="51"/>
      <c r="P8" s="94" t="s">
        <v>103</v>
      </c>
      <c r="Q8" s="94"/>
    </row>
    <row r="9" spans="1:17" ht="27" customHeight="1" x14ac:dyDescent="0.25">
      <c r="A9" s="123" t="s">
        <v>0</v>
      </c>
      <c r="B9" s="125" t="s">
        <v>1</v>
      </c>
      <c r="C9" s="125" t="s">
        <v>2</v>
      </c>
      <c r="D9" s="128" t="s">
        <v>3</v>
      </c>
      <c r="E9" s="130" t="s">
        <v>4</v>
      </c>
      <c r="F9" s="125" t="s">
        <v>5</v>
      </c>
      <c r="G9" s="109" t="s">
        <v>6</v>
      </c>
      <c r="H9" s="112" t="s">
        <v>114</v>
      </c>
      <c r="I9" s="113"/>
      <c r="J9" s="112" t="s">
        <v>115</v>
      </c>
      <c r="K9" s="113"/>
      <c r="L9" s="114" t="s">
        <v>116</v>
      </c>
      <c r="M9" s="114" t="s">
        <v>117</v>
      </c>
      <c r="N9" s="116" t="s">
        <v>7</v>
      </c>
      <c r="O9" s="117"/>
      <c r="P9" s="117"/>
      <c r="Q9" s="118"/>
    </row>
    <row r="10" spans="1:17" ht="15" customHeight="1" x14ac:dyDescent="0.25">
      <c r="A10" s="124"/>
      <c r="B10" s="126"/>
      <c r="C10" s="126"/>
      <c r="D10" s="129"/>
      <c r="E10" s="131"/>
      <c r="F10" s="126"/>
      <c r="G10" s="110"/>
      <c r="H10" s="119" t="s">
        <v>8</v>
      </c>
      <c r="I10" s="121" t="s">
        <v>11</v>
      </c>
      <c r="J10" s="119" t="s">
        <v>8</v>
      </c>
      <c r="K10" s="121" t="s">
        <v>11</v>
      </c>
      <c r="L10" s="115"/>
      <c r="M10" s="115"/>
      <c r="N10" s="95" t="s">
        <v>9</v>
      </c>
      <c r="O10" s="97" t="s">
        <v>10</v>
      </c>
      <c r="P10" s="97"/>
      <c r="Q10" s="98"/>
    </row>
    <row r="11" spans="1:17" ht="63" thickBot="1" x14ac:dyDescent="0.3">
      <c r="A11" s="124"/>
      <c r="B11" s="127"/>
      <c r="C11" s="127"/>
      <c r="D11" s="129"/>
      <c r="E11" s="131"/>
      <c r="F11" s="127"/>
      <c r="G11" s="111"/>
      <c r="H11" s="120"/>
      <c r="I11" s="122"/>
      <c r="J11" s="120"/>
      <c r="K11" s="122"/>
      <c r="L11" s="115"/>
      <c r="M11" s="115"/>
      <c r="N11" s="96"/>
      <c r="O11" s="60" t="s">
        <v>118</v>
      </c>
      <c r="P11" s="60" t="s">
        <v>97</v>
      </c>
      <c r="Q11" s="61" t="s">
        <v>119</v>
      </c>
    </row>
    <row r="12" spans="1:17" ht="15.75" thickBot="1" x14ac:dyDescent="0.3">
      <c r="A12" s="99" t="s">
        <v>120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1"/>
    </row>
    <row r="13" spans="1:17" ht="15.75" thickBot="1" x14ac:dyDescent="0.3">
      <c r="A13" s="102" t="s">
        <v>12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</row>
    <row r="14" spans="1:17" ht="15.75" thickBot="1" x14ac:dyDescent="0.3">
      <c r="A14" s="3" t="s">
        <v>13</v>
      </c>
      <c r="B14" s="105" t="s">
        <v>14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7"/>
    </row>
    <row r="15" spans="1:17" ht="15.75" thickBot="1" x14ac:dyDescent="0.3">
      <c r="A15" s="4" t="s">
        <v>13</v>
      </c>
      <c r="B15" s="5" t="s">
        <v>13</v>
      </c>
      <c r="C15" s="108" t="s">
        <v>125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</row>
    <row r="16" spans="1:17" x14ac:dyDescent="0.25">
      <c r="A16" s="151" t="s">
        <v>13</v>
      </c>
      <c r="B16" s="152" t="s">
        <v>13</v>
      </c>
      <c r="C16" s="143" t="s">
        <v>13</v>
      </c>
      <c r="D16" s="153" t="s">
        <v>86</v>
      </c>
      <c r="E16" s="147" t="s">
        <v>15</v>
      </c>
      <c r="F16" s="146" t="s">
        <v>16</v>
      </c>
      <c r="G16" s="35" t="s">
        <v>17</v>
      </c>
      <c r="H16" s="32">
        <v>45</v>
      </c>
      <c r="I16" s="32">
        <v>0</v>
      </c>
      <c r="J16" s="32">
        <v>45</v>
      </c>
      <c r="K16" s="32">
        <v>0</v>
      </c>
      <c r="L16" s="32">
        <v>50</v>
      </c>
      <c r="M16" s="32">
        <v>55</v>
      </c>
      <c r="N16" s="132" t="s">
        <v>99</v>
      </c>
      <c r="O16" s="134">
        <v>4</v>
      </c>
      <c r="P16" s="134">
        <v>5</v>
      </c>
      <c r="Q16" s="134">
        <v>6</v>
      </c>
    </row>
    <row r="17" spans="1:35" x14ac:dyDescent="0.25">
      <c r="A17" s="138"/>
      <c r="B17" s="141"/>
      <c r="C17" s="144"/>
      <c r="D17" s="154"/>
      <c r="E17" s="155"/>
      <c r="F17" s="147"/>
      <c r="G17" s="36" t="s">
        <v>18</v>
      </c>
      <c r="H17" s="339">
        <f t="shared" ref="H17:M17" si="0">SUM(H16)</f>
        <v>45</v>
      </c>
      <c r="I17" s="339">
        <f t="shared" si="0"/>
        <v>0</v>
      </c>
      <c r="J17" s="339">
        <f t="shared" si="0"/>
        <v>45</v>
      </c>
      <c r="K17" s="339">
        <f t="shared" si="0"/>
        <v>0</v>
      </c>
      <c r="L17" s="339">
        <f t="shared" si="0"/>
        <v>50</v>
      </c>
      <c r="M17" s="339">
        <f t="shared" si="0"/>
        <v>55</v>
      </c>
      <c r="N17" s="133"/>
      <c r="O17" s="135"/>
      <c r="P17" s="135"/>
      <c r="Q17" s="135"/>
    </row>
    <row r="18" spans="1:35" s="86" customFormat="1" ht="15" customHeight="1" x14ac:dyDescent="0.25">
      <c r="A18" s="330" t="s">
        <v>13</v>
      </c>
      <c r="B18" s="215" t="s">
        <v>13</v>
      </c>
      <c r="C18" s="241" t="s">
        <v>19</v>
      </c>
      <c r="D18" s="291" t="s">
        <v>130</v>
      </c>
      <c r="E18" s="293" t="s">
        <v>128</v>
      </c>
      <c r="F18" s="335" t="s">
        <v>129</v>
      </c>
      <c r="G18" s="37" t="s">
        <v>17</v>
      </c>
      <c r="H18" s="33">
        <v>0</v>
      </c>
      <c r="I18" s="33">
        <v>0</v>
      </c>
      <c r="J18" s="33">
        <v>43.3</v>
      </c>
      <c r="K18" s="33">
        <v>32.5</v>
      </c>
      <c r="L18" s="87">
        <v>0</v>
      </c>
      <c r="M18" s="33">
        <v>0</v>
      </c>
      <c r="N18" s="156" t="s">
        <v>80</v>
      </c>
      <c r="O18" s="159">
        <v>8</v>
      </c>
      <c r="P18" s="159">
        <v>0</v>
      </c>
      <c r="Q18" s="159"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</row>
    <row r="19" spans="1:35" s="86" customFormat="1" x14ac:dyDescent="0.25">
      <c r="A19" s="331"/>
      <c r="B19" s="216"/>
      <c r="C19" s="242"/>
      <c r="D19" s="334"/>
      <c r="E19" s="333"/>
      <c r="F19" s="336"/>
      <c r="G19" s="37" t="s">
        <v>20</v>
      </c>
      <c r="H19" s="33">
        <v>0</v>
      </c>
      <c r="I19" s="33">
        <v>0</v>
      </c>
      <c r="J19" s="33">
        <v>0</v>
      </c>
      <c r="K19" s="33">
        <v>0</v>
      </c>
      <c r="L19" s="87">
        <v>0</v>
      </c>
      <c r="M19" s="33">
        <v>0</v>
      </c>
      <c r="N19" s="157"/>
      <c r="O19" s="160"/>
      <c r="P19" s="160"/>
      <c r="Q19" s="160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</row>
    <row r="20" spans="1:35" s="86" customFormat="1" x14ac:dyDescent="0.25">
      <c r="A20" s="332"/>
      <c r="B20" s="217"/>
      <c r="C20" s="243"/>
      <c r="D20" s="292"/>
      <c r="E20" s="294"/>
      <c r="F20" s="337"/>
      <c r="G20" s="88" t="s">
        <v>18</v>
      </c>
      <c r="H20" s="22">
        <f t="shared" ref="H20:K20" si="1">SUM(H18:H19)</f>
        <v>0</v>
      </c>
      <c r="I20" s="22">
        <f t="shared" si="1"/>
        <v>0</v>
      </c>
      <c r="J20" s="22">
        <f t="shared" si="1"/>
        <v>43.3</v>
      </c>
      <c r="K20" s="22">
        <f t="shared" si="1"/>
        <v>32.5</v>
      </c>
      <c r="L20" s="22">
        <f>SUM(L18:L19)</f>
        <v>0</v>
      </c>
      <c r="M20" s="22">
        <v>0</v>
      </c>
      <c r="N20" s="158"/>
      <c r="O20" s="134"/>
      <c r="P20" s="134"/>
      <c r="Q20" s="134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</row>
    <row r="21" spans="1:35" ht="15" customHeight="1" x14ac:dyDescent="0.25">
      <c r="A21" s="136" t="s">
        <v>13</v>
      </c>
      <c r="B21" s="139" t="s">
        <v>13</v>
      </c>
      <c r="C21" s="142" t="s">
        <v>22</v>
      </c>
      <c r="D21" s="291" t="s">
        <v>131</v>
      </c>
      <c r="E21" s="145" t="s">
        <v>23</v>
      </c>
      <c r="F21" s="148" t="s">
        <v>16</v>
      </c>
      <c r="G21" s="37" t="s">
        <v>17</v>
      </c>
      <c r="H21" s="33">
        <v>65</v>
      </c>
      <c r="I21" s="33">
        <v>0</v>
      </c>
      <c r="J21" s="33">
        <v>65</v>
      </c>
      <c r="K21" s="33">
        <v>0</v>
      </c>
      <c r="L21" s="33">
        <v>85</v>
      </c>
      <c r="M21" s="33">
        <v>85</v>
      </c>
      <c r="N21" s="156" t="s">
        <v>84</v>
      </c>
      <c r="O21" s="159">
        <v>19</v>
      </c>
      <c r="P21" s="159">
        <v>19</v>
      </c>
      <c r="Q21" s="159">
        <v>18</v>
      </c>
    </row>
    <row r="22" spans="1:35" ht="18.75" customHeight="1" x14ac:dyDescent="0.25">
      <c r="A22" s="137"/>
      <c r="B22" s="140"/>
      <c r="C22" s="143"/>
      <c r="D22" s="334"/>
      <c r="E22" s="146"/>
      <c r="F22" s="149"/>
      <c r="G22" s="37" t="s">
        <v>20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157"/>
      <c r="O22" s="160"/>
      <c r="P22" s="160"/>
      <c r="Q22" s="160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spans="1:35" s="86" customFormat="1" x14ac:dyDescent="0.25">
      <c r="A23" s="138"/>
      <c r="B23" s="141"/>
      <c r="C23" s="144"/>
      <c r="D23" s="292"/>
      <c r="E23" s="147"/>
      <c r="F23" s="150"/>
      <c r="G23" s="338" t="s">
        <v>18</v>
      </c>
      <c r="H23" s="339">
        <f t="shared" ref="H23:K23" si="2">SUM(H21:H22)</f>
        <v>65</v>
      </c>
      <c r="I23" s="339">
        <f t="shared" si="2"/>
        <v>0</v>
      </c>
      <c r="J23" s="339">
        <f t="shared" si="2"/>
        <v>65</v>
      </c>
      <c r="K23" s="339">
        <f t="shared" si="2"/>
        <v>0</v>
      </c>
      <c r="L23" s="339">
        <v>85</v>
      </c>
      <c r="M23" s="339">
        <v>85</v>
      </c>
      <c r="N23" s="158"/>
      <c r="O23" s="134"/>
      <c r="P23" s="134"/>
      <c r="Q23" s="134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spans="1:35" ht="21.75" customHeight="1" x14ac:dyDescent="0.25">
      <c r="A24" s="161" t="s">
        <v>13</v>
      </c>
      <c r="B24" s="162" t="s">
        <v>13</v>
      </c>
      <c r="C24" s="163" t="s">
        <v>24</v>
      </c>
      <c r="D24" s="164" t="s">
        <v>135</v>
      </c>
      <c r="E24" s="155" t="s">
        <v>23</v>
      </c>
      <c r="F24" s="145" t="s">
        <v>16</v>
      </c>
      <c r="G24" s="38" t="s">
        <v>17</v>
      </c>
      <c r="H24" s="24">
        <v>20</v>
      </c>
      <c r="I24" s="33">
        <v>0</v>
      </c>
      <c r="J24" s="33">
        <v>20</v>
      </c>
      <c r="K24" s="33">
        <v>0</v>
      </c>
      <c r="L24" s="33">
        <v>22</v>
      </c>
      <c r="M24" s="33">
        <v>25</v>
      </c>
      <c r="N24" s="166" t="s">
        <v>105</v>
      </c>
      <c r="O24" s="159">
        <v>4</v>
      </c>
      <c r="P24" s="159">
        <v>4</v>
      </c>
      <c r="Q24" s="159">
        <v>4</v>
      </c>
    </row>
    <row r="25" spans="1:35" x14ac:dyDescent="0.25">
      <c r="A25" s="161"/>
      <c r="B25" s="162"/>
      <c r="C25" s="163"/>
      <c r="D25" s="164"/>
      <c r="E25" s="155"/>
      <c r="F25" s="147"/>
      <c r="G25" s="338" t="s">
        <v>18</v>
      </c>
      <c r="H25" s="340">
        <f t="shared" ref="H25:M25" si="3">SUM(H24)</f>
        <v>20</v>
      </c>
      <c r="I25" s="340">
        <f t="shared" si="3"/>
        <v>0</v>
      </c>
      <c r="J25" s="340">
        <f t="shared" si="3"/>
        <v>20</v>
      </c>
      <c r="K25" s="340">
        <f t="shared" si="3"/>
        <v>0</v>
      </c>
      <c r="L25" s="340">
        <f t="shared" si="3"/>
        <v>22</v>
      </c>
      <c r="M25" s="340">
        <f t="shared" si="3"/>
        <v>25</v>
      </c>
      <c r="N25" s="167"/>
      <c r="O25" s="134"/>
      <c r="P25" s="134"/>
      <c r="Q25" s="134"/>
    </row>
    <row r="26" spans="1:35" s="63" customFormat="1" x14ac:dyDescent="0.25">
      <c r="A26" s="161" t="s">
        <v>13</v>
      </c>
      <c r="B26" s="162" t="s">
        <v>13</v>
      </c>
      <c r="C26" s="163" t="s">
        <v>25</v>
      </c>
      <c r="D26" s="164" t="s">
        <v>26</v>
      </c>
      <c r="E26" s="155" t="s">
        <v>23</v>
      </c>
      <c r="F26" s="165" t="s">
        <v>27</v>
      </c>
      <c r="G26" s="39" t="s">
        <v>17</v>
      </c>
      <c r="H26" s="40">
        <v>616.01</v>
      </c>
      <c r="I26" s="40">
        <v>543.16</v>
      </c>
      <c r="J26" s="18">
        <v>726.43100000000004</v>
      </c>
      <c r="K26" s="64">
        <v>633.70100000000002</v>
      </c>
      <c r="L26" s="40">
        <v>739.21</v>
      </c>
      <c r="M26" s="40">
        <v>813.13</v>
      </c>
      <c r="N26" s="156" t="s">
        <v>80</v>
      </c>
      <c r="O26" s="159">
        <v>50</v>
      </c>
      <c r="P26" s="159">
        <v>52</v>
      </c>
      <c r="Q26" s="159">
        <v>54</v>
      </c>
    </row>
    <row r="27" spans="1:35" x14ac:dyDescent="0.25">
      <c r="A27" s="161"/>
      <c r="B27" s="162"/>
      <c r="C27" s="163"/>
      <c r="D27" s="164"/>
      <c r="E27" s="155"/>
      <c r="F27" s="165"/>
      <c r="G27" s="39" t="s">
        <v>20</v>
      </c>
      <c r="H27" s="40">
        <v>45.8</v>
      </c>
      <c r="I27" s="40">
        <v>7.85</v>
      </c>
      <c r="J27" s="64">
        <v>45.8</v>
      </c>
      <c r="K27" s="64">
        <v>7.734</v>
      </c>
      <c r="L27" s="40">
        <v>45.8</v>
      </c>
      <c r="M27" s="40">
        <v>45.8</v>
      </c>
      <c r="N27" s="157"/>
      <c r="O27" s="160"/>
      <c r="P27" s="160"/>
      <c r="Q27" s="160"/>
    </row>
    <row r="28" spans="1:35" x14ac:dyDescent="0.25">
      <c r="A28" s="161"/>
      <c r="B28" s="162"/>
      <c r="C28" s="163"/>
      <c r="D28" s="164"/>
      <c r="E28" s="155"/>
      <c r="F28" s="165"/>
      <c r="G28" s="39" t="s">
        <v>28</v>
      </c>
      <c r="H28" s="40">
        <v>71.650000000000006</v>
      </c>
      <c r="I28" s="40">
        <v>5.5</v>
      </c>
      <c r="J28" s="40">
        <v>0</v>
      </c>
      <c r="K28" s="40">
        <v>0</v>
      </c>
      <c r="L28" s="40">
        <v>111</v>
      </c>
      <c r="M28" s="40">
        <v>115</v>
      </c>
      <c r="N28" s="157"/>
      <c r="O28" s="160"/>
      <c r="P28" s="160"/>
      <c r="Q28" s="160"/>
    </row>
    <row r="29" spans="1:35" x14ac:dyDescent="0.25">
      <c r="A29" s="161"/>
      <c r="B29" s="162"/>
      <c r="C29" s="163"/>
      <c r="D29" s="164"/>
      <c r="E29" s="155"/>
      <c r="F29" s="165"/>
      <c r="G29" s="39" t="s">
        <v>113</v>
      </c>
      <c r="H29" s="40">
        <v>0</v>
      </c>
      <c r="I29" s="40">
        <v>0</v>
      </c>
      <c r="J29" s="40">
        <v>13.22</v>
      </c>
      <c r="K29" s="40">
        <v>0</v>
      </c>
      <c r="L29" s="40">
        <v>0</v>
      </c>
      <c r="M29" s="40">
        <v>0</v>
      </c>
      <c r="N29" s="157"/>
      <c r="O29" s="160"/>
      <c r="P29" s="160"/>
      <c r="Q29" s="160"/>
    </row>
    <row r="30" spans="1:35" x14ac:dyDescent="0.25">
      <c r="A30" s="161"/>
      <c r="B30" s="162"/>
      <c r="C30" s="163"/>
      <c r="D30" s="164"/>
      <c r="E30" s="155"/>
      <c r="F30" s="165"/>
      <c r="G30" s="338" t="s">
        <v>18</v>
      </c>
      <c r="H30" s="339">
        <f t="shared" ref="H30:M30" si="4">SUM(H26+H27+H28+H29)</f>
        <v>733.45999999999992</v>
      </c>
      <c r="I30" s="339">
        <f t="shared" si="4"/>
        <v>556.51</v>
      </c>
      <c r="J30" s="339">
        <f t="shared" si="4"/>
        <v>785.45100000000002</v>
      </c>
      <c r="K30" s="339">
        <f t="shared" si="4"/>
        <v>641.43500000000006</v>
      </c>
      <c r="L30" s="339">
        <f t="shared" si="4"/>
        <v>896.01</v>
      </c>
      <c r="M30" s="339">
        <f t="shared" si="4"/>
        <v>973.93</v>
      </c>
      <c r="N30" s="158"/>
      <c r="O30" s="134"/>
      <c r="P30" s="134"/>
      <c r="Q30" s="134"/>
    </row>
    <row r="31" spans="1:35" s="63" customFormat="1" x14ac:dyDescent="0.25">
      <c r="A31" s="161" t="s">
        <v>13</v>
      </c>
      <c r="B31" s="162" t="s">
        <v>13</v>
      </c>
      <c r="C31" s="163" t="s">
        <v>29</v>
      </c>
      <c r="D31" s="169" t="s">
        <v>30</v>
      </c>
      <c r="E31" s="170" t="s">
        <v>31</v>
      </c>
      <c r="F31" s="171" t="s">
        <v>32</v>
      </c>
      <c r="G31" s="37" t="s">
        <v>17</v>
      </c>
      <c r="H31" s="33">
        <v>881.15700000000004</v>
      </c>
      <c r="I31" s="33">
        <v>561.44100000000003</v>
      </c>
      <c r="J31" s="33">
        <v>820.80100000000004</v>
      </c>
      <c r="K31" s="33">
        <v>632.51</v>
      </c>
      <c r="L31" s="33">
        <v>1088.22</v>
      </c>
      <c r="M31" s="33">
        <v>1149.25</v>
      </c>
      <c r="N31" s="172" t="s">
        <v>80</v>
      </c>
      <c r="O31" s="159">
        <v>36</v>
      </c>
      <c r="P31" s="159">
        <v>45</v>
      </c>
      <c r="Q31" s="159">
        <v>47</v>
      </c>
    </row>
    <row r="32" spans="1:35" x14ac:dyDescent="0.25">
      <c r="A32" s="161"/>
      <c r="B32" s="162"/>
      <c r="C32" s="163"/>
      <c r="D32" s="169"/>
      <c r="E32" s="170"/>
      <c r="F32" s="171"/>
      <c r="G32" s="38" t="s">
        <v>20</v>
      </c>
      <c r="H32" s="33">
        <v>54</v>
      </c>
      <c r="I32" s="33">
        <v>0</v>
      </c>
      <c r="J32" s="33">
        <v>55</v>
      </c>
      <c r="K32" s="33">
        <v>0</v>
      </c>
      <c r="L32" s="33">
        <v>70</v>
      </c>
      <c r="M32" s="33">
        <v>71</v>
      </c>
      <c r="N32" s="173"/>
      <c r="O32" s="160"/>
      <c r="P32" s="160"/>
      <c r="Q32" s="160"/>
      <c r="R32" s="63"/>
      <c r="S32" s="63"/>
      <c r="T32" s="63"/>
      <c r="U32" s="63"/>
    </row>
    <row r="33" spans="1:21" x14ac:dyDescent="0.25">
      <c r="A33" s="161"/>
      <c r="B33" s="162"/>
      <c r="C33" s="163"/>
      <c r="D33" s="169"/>
      <c r="E33" s="170"/>
      <c r="F33" s="171"/>
      <c r="G33" s="38" t="s">
        <v>28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173"/>
      <c r="O33" s="160"/>
      <c r="P33" s="160"/>
      <c r="Q33" s="160"/>
      <c r="R33" s="63"/>
      <c r="S33" s="63"/>
      <c r="T33" s="63"/>
      <c r="U33" s="63"/>
    </row>
    <row r="34" spans="1:21" x14ac:dyDescent="0.25">
      <c r="A34" s="161"/>
      <c r="B34" s="162"/>
      <c r="C34" s="163"/>
      <c r="D34" s="169"/>
      <c r="E34" s="170"/>
      <c r="F34" s="171"/>
      <c r="G34" s="37" t="s">
        <v>113</v>
      </c>
      <c r="H34" s="33">
        <v>0</v>
      </c>
      <c r="I34" s="33">
        <v>0</v>
      </c>
      <c r="J34" s="33">
        <v>19.05</v>
      </c>
      <c r="K34" s="33">
        <v>0</v>
      </c>
      <c r="L34" s="33">
        <v>0</v>
      </c>
      <c r="M34" s="33">
        <v>0</v>
      </c>
      <c r="N34" s="173"/>
      <c r="O34" s="160"/>
      <c r="P34" s="160"/>
      <c r="Q34" s="160"/>
    </row>
    <row r="35" spans="1:21" x14ac:dyDescent="0.25">
      <c r="A35" s="161"/>
      <c r="B35" s="162"/>
      <c r="C35" s="163"/>
      <c r="D35" s="169"/>
      <c r="E35" s="170"/>
      <c r="F35" s="171"/>
      <c r="G35" s="338" t="s">
        <v>33</v>
      </c>
      <c r="H35" s="339">
        <f t="shared" ref="H35:M35" si="5">SUM(H31+H32+H33+H34)</f>
        <v>935.15700000000004</v>
      </c>
      <c r="I35" s="339">
        <f t="shared" si="5"/>
        <v>561.44100000000003</v>
      </c>
      <c r="J35" s="339">
        <f t="shared" si="5"/>
        <v>894.851</v>
      </c>
      <c r="K35" s="339">
        <f t="shared" si="5"/>
        <v>632.51</v>
      </c>
      <c r="L35" s="339">
        <f t="shared" si="5"/>
        <v>1158.22</v>
      </c>
      <c r="M35" s="339">
        <f t="shared" si="5"/>
        <v>1220.25</v>
      </c>
      <c r="N35" s="174"/>
      <c r="O35" s="134"/>
      <c r="P35" s="134"/>
      <c r="Q35" s="134"/>
    </row>
    <row r="36" spans="1:21" x14ac:dyDescent="0.25">
      <c r="A36" s="161" t="s">
        <v>13</v>
      </c>
      <c r="B36" s="162" t="s">
        <v>13</v>
      </c>
      <c r="C36" s="163" t="s">
        <v>37</v>
      </c>
      <c r="D36" s="168" t="s">
        <v>38</v>
      </c>
      <c r="E36" s="145" t="s">
        <v>39</v>
      </c>
      <c r="F36" s="165" t="s">
        <v>34</v>
      </c>
      <c r="G36" s="37" t="s">
        <v>17</v>
      </c>
      <c r="H36" s="33">
        <v>1025.6500000000001</v>
      </c>
      <c r="I36" s="33">
        <v>859.995</v>
      </c>
      <c r="J36" s="18">
        <v>1123.9590000000001</v>
      </c>
      <c r="K36" s="18">
        <v>967.31899999999996</v>
      </c>
      <c r="L36" s="33">
        <v>1115</v>
      </c>
      <c r="M36" s="33">
        <v>1170</v>
      </c>
      <c r="N36" s="133" t="s">
        <v>80</v>
      </c>
      <c r="O36" s="159">
        <v>110</v>
      </c>
      <c r="P36" s="135">
        <v>111</v>
      </c>
      <c r="Q36" s="135">
        <v>112</v>
      </c>
    </row>
    <row r="37" spans="1:21" x14ac:dyDescent="0.25">
      <c r="A37" s="161"/>
      <c r="B37" s="162"/>
      <c r="C37" s="163"/>
      <c r="D37" s="153"/>
      <c r="E37" s="146"/>
      <c r="F37" s="165"/>
      <c r="G37" s="38" t="s">
        <v>20</v>
      </c>
      <c r="H37" s="33">
        <v>3.8</v>
      </c>
      <c r="I37" s="33">
        <v>0</v>
      </c>
      <c r="J37" s="18">
        <v>3.8</v>
      </c>
      <c r="K37" s="18">
        <v>0</v>
      </c>
      <c r="L37" s="33">
        <v>4</v>
      </c>
      <c r="M37" s="33">
        <v>5</v>
      </c>
      <c r="N37" s="133"/>
      <c r="O37" s="160"/>
      <c r="P37" s="135"/>
      <c r="Q37" s="135"/>
    </row>
    <row r="38" spans="1:21" x14ac:dyDescent="0.25">
      <c r="A38" s="161"/>
      <c r="B38" s="162"/>
      <c r="C38" s="163"/>
      <c r="D38" s="153"/>
      <c r="E38" s="146"/>
      <c r="F38" s="165"/>
      <c r="G38" s="38" t="s">
        <v>126</v>
      </c>
      <c r="H38" s="33">
        <v>35</v>
      </c>
      <c r="I38" s="33">
        <v>0</v>
      </c>
      <c r="J38" s="18">
        <v>33.564</v>
      </c>
      <c r="K38" s="18">
        <v>0</v>
      </c>
      <c r="L38" s="33">
        <v>36.5</v>
      </c>
      <c r="M38" s="33">
        <v>37</v>
      </c>
      <c r="N38" s="133"/>
      <c r="O38" s="160"/>
      <c r="P38" s="135"/>
      <c r="Q38" s="135"/>
    </row>
    <row r="39" spans="1:21" x14ac:dyDescent="0.25">
      <c r="A39" s="161"/>
      <c r="B39" s="162"/>
      <c r="C39" s="163"/>
      <c r="D39" s="153"/>
      <c r="E39" s="146"/>
      <c r="F39" s="165"/>
      <c r="G39" s="38" t="s">
        <v>21</v>
      </c>
      <c r="H39" s="33">
        <v>0</v>
      </c>
      <c r="I39" s="33">
        <v>0</v>
      </c>
      <c r="J39" s="18">
        <v>0</v>
      </c>
      <c r="K39" s="18">
        <v>0</v>
      </c>
      <c r="L39" s="33">
        <v>0</v>
      </c>
      <c r="M39" s="33">
        <v>0</v>
      </c>
      <c r="N39" s="133"/>
      <c r="O39" s="160"/>
      <c r="P39" s="135"/>
      <c r="Q39" s="135"/>
    </row>
    <row r="40" spans="1:21" x14ac:dyDescent="0.25">
      <c r="A40" s="161"/>
      <c r="B40" s="162"/>
      <c r="C40" s="163"/>
      <c r="D40" s="154"/>
      <c r="E40" s="147"/>
      <c r="F40" s="165"/>
      <c r="G40" s="341" t="s">
        <v>18</v>
      </c>
      <c r="H40" s="339">
        <f t="shared" ref="H40:M40" si="6">SUM(H36+H37+H38+H39)</f>
        <v>1064.45</v>
      </c>
      <c r="I40" s="339">
        <f t="shared" si="6"/>
        <v>859.995</v>
      </c>
      <c r="J40" s="339">
        <f t="shared" si="6"/>
        <v>1161.3230000000001</v>
      </c>
      <c r="K40" s="339">
        <f t="shared" si="6"/>
        <v>967.31899999999996</v>
      </c>
      <c r="L40" s="339">
        <f t="shared" si="6"/>
        <v>1155.5</v>
      </c>
      <c r="M40" s="339">
        <f t="shared" si="6"/>
        <v>1212</v>
      </c>
      <c r="N40" s="133"/>
      <c r="O40" s="134"/>
      <c r="P40" s="135"/>
      <c r="Q40" s="135"/>
      <c r="R40" s="63"/>
    </row>
    <row r="41" spans="1:21" x14ac:dyDescent="0.25">
      <c r="A41" s="136" t="s">
        <v>13</v>
      </c>
      <c r="B41" s="178">
        <v>1</v>
      </c>
      <c r="C41" s="193" t="s">
        <v>41</v>
      </c>
      <c r="D41" s="184" t="s">
        <v>132</v>
      </c>
      <c r="E41" s="196" t="s">
        <v>42</v>
      </c>
      <c r="F41" s="199" t="s">
        <v>45</v>
      </c>
      <c r="G41" s="41" t="s">
        <v>17</v>
      </c>
      <c r="H41" s="24">
        <v>150</v>
      </c>
      <c r="I41" s="24">
        <v>0</v>
      </c>
      <c r="J41" s="33">
        <v>116.694</v>
      </c>
      <c r="K41" s="33">
        <v>0</v>
      </c>
      <c r="L41" s="50">
        <v>155</v>
      </c>
      <c r="M41" s="50">
        <v>160</v>
      </c>
      <c r="N41" s="187" t="s">
        <v>106</v>
      </c>
      <c r="O41" s="159">
        <v>18</v>
      </c>
      <c r="P41" s="135">
        <v>18</v>
      </c>
      <c r="Q41" s="135">
        <v>18</v>
      </c>
      <c r="R41" s="63"/>
    </row>
    <row r="42" spans="1:21" x14ac:dyDescent="0.25">
      <c r="A42" s="137"/>
      <c r="B42" s="179"/>
      <c r="C42" s="194"/>
      <c r="D42" s="185"/>
      <c r="E42" s="197"/>
      <c r="F42" s="200"/>
      <c r="G42" s="41" t="s">
        <v>20</v>
      </c>
      <c r="H42" s="24">
        <v>0</v>
      </c>
      <c r="I42" s="24">
        <v>0</v>
      </c>
      <c r="J42" s="33">
        <v>0</v>
      </c>
      <c r="K42" s="33">
        <v>0</v>
      </c>
      <c r="L42" s="50">
        <v>0</v>
      </c>
      <c r="M42" s="50">
        <v>0</v>
      </c>
      <c r="N42" s="188"/>
      <c r="O42" s="160"/>
      <c r="P42" s="135"/>
      <c r="Q42" s="135"/>
      <c r="R42" s="63"/>
    </row>
    <row r="43" spans="1:21" x14ac:dyDescent="0.25">
      <c r="A43" s="137"/>
      <c r="B43" s="179"/>
      <c r="C43" s="194"/>
      <c r="D43" s="185"/>
      <c r="E43" s="197"/>
      <c r="F43" s="200"/>
      <c r="G43" s="41" t="s">
        <v>21</v>
      </c>
      <c r="H43" s="24">
        <v>0</v>
      </c>
      <c r="I43" s="24">
        <v>0</v>
      </c>
      <c r="J43" s="33">
        <v>0</v>
      </c>
      <c r="K43" s="33">
        <v>0</v>
      </c>
      <c r="L43" s="50">
        <v>0</v>
      </c>
      <c r="M43" s="50">
        <v>0</v>
      </c>
      <c r="N43" s="188"/>
      <c r="O43" s="160"/>
      <c r="P43" s="135"/>
      <c r="Q43" s="135"/>
      <c r="R43" s="63"/>
    </row>
    <row r="44" spans="1:21" x14ac:dyDescent="0.25">
      <c r="A44" s="138"/>
      <c r="B44" s="180"/>
      <c r="C44" s="195"/>
      <c r="D44" s="186"/>
      <c r="E44" s="198"/>
      <c r="F44" s="201"/>
      <c r="G44" s="342" t="s">
        <v>18</v>
      </c>
      <c r="H44" s="339">
        <f t="shared" ref="H44:M44" si="7">SUM(H41+H42+H43)</f>
        <v>150</v>
      </c>
      <c r="I44" s="339">
        <f t="shared" si="7"/>
        <v>0</v>
      </c>
      <c r="J44" s="339">
        <f t="shared" si="7"/>
        <v>116.694</v>
      </c>
      <c r="K44" s="339">
        <f t="shared" si="7"/>
        <v>0</v>
      </c>
      <c r="L44" s="339">
        <f t="shared" si="7"/>
        <v>155</v>
      </c>
      <c r="M44" s="339">
        <f t="shared" si="7"/>
        <v>160</v>
      </c>
      <c r="N44" s="189"/>
      <c r="O44" s="134"/>
      <c r="P44" s="135"/>
      <c r="Q44" s="135"/>
      <c r="R44" s="63"/>
    </row>
    <row r="45" spans="1:21" x14ac:dyDescent="0.25">
      <c r="A45" s="175" t="s">
        <v>13</v>
      </c>
      <c r="B45" s="178">
        <v>1</v>
      </c>
      <c r="C45" s="181" t="s">
        <v>96</v>
      </c>
      <c r="D45" s="184" t="s">
        <v>93</v>
      </c>
      <c r="E45" s="187" t="s">
        <v>94</v>
      </c>
      <c r="F45" s="190" t="s">
        <v>95</v>
      </c>
      <c r="G45" s="41" t="s">
        <v>17</v>
      </c>
      <c r="H45" s="24">
        <v>87.49</v>
      </c>
      <c r="I45" s="24">
        <v>83.72</v>
      </c>
      <c r="J45" s="24">
        <v>95.884</v>
      </c>
      <c r="K45" s="24">
        <v>91</v>
      </c>
      <c r="L45" s="24">
        <v>88.5</v>
      </c>
      <c r="M45" s="24">
        <v>88.71</v>
      </c>
      <c r="N45" s="187" t="s">
        <v>80</v>
      </c>
      <c r="O45" s="159">
        <v>8</v>
      </c>
      <c r="P45" s="159">
        <v>8</v>
      </c>
      <c r="Q45" s="159">
        <v>8</v>
      </c>
    </row>
    <row r="46" spans="1:21" x14ac:dyDescent="0.25">
      <c r="A46" s="176"/>
      <c r="B46" s="179"/>
      <c r="C46" s="182"/>
      <c r="D46" s="185"/>
      <c r="E46" s="188"/>
      <c r="F46" s="191"/>
      <c r="G46" s="41" t="s">
        <v>20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188"/>
      <c r="O46" s="160"/>
      <c r="P46" s="160"/>
      <c r="Q46" s="160"/>
    </row>
    <row r="47" spans="1:21" x14ac:dyDescent="0.25">
      <c r="A47" s="177"/>
      <c r="B47" s="180"/>
      <c r="C47" s="183"/>
      <c r="D47" s="186"/>
      <c r="E47" s="189"/>
      <c r="F47" s="192"/>
      <c r="G47" s="342" t="s">
        <v>36</v>
      </c>
      <c r="H47" s="339">
        <f t="shared" ref="H47:M47" si="8">SUM(H45:H46)</f>
        <v>87.49</v>
      </c>
      <c r="I47" s="339">
        <f t="shared" si="8"/>
        <v>83.72</v>
      </c>
      <c r="J47" s="339">
        <f t="shared" si="8"/>
        <v>95.884</v>
      </c>
      <c r="K47" s="339">
        <f t="shared" si="8"/>
        <v>91</v>
      </c>
      <c r="L47" s="339">
        <f t="shared" si="8"/>
        <v>88.5</v>
      </c>
      <c r="M47" s="339">
        <f t="shared" si="8"/>
        <v>88.71</v>
      </c>
      <c r="N47" s="189"/>
      <c r="O47" s="134"/>
      <c r="P47" s="134"/>
      <c r="Q47" s="134"/>
    </row>
    <row r="48" spans="1:21" x14ac:dyDescent="0.25">
      <c r="A48" s="212" t="s">
        <v>13</v>
      </c>
      <c r="B48" s="215" t="s">
        <v>13</v>
      </c>
      <c r="C48" s="181" t="s">
        <v>43</v>
      </c>
      <c r="D48" s="184" t="s">
        <v>133</v>
      </c>
      <c r="E48" s="187" t="s">
        <v>44</v>
      </c>
      <c r="F48" s="190" t="s">
        <v>87</v>
      </c>
      <c r="G48" s="41" t="s">
        <v>17</v>
      </c>
      <c r="H48" s="24">
        <v>83.71</v>
      </c>
      <c r="I48" s="24">
        <v>71.22</v>
      </c>
      <c r="J48" s="33">
        <v>119.071</v>
      </c>
      <c r="K48" s="33">
        <v>85.23</v>
      </c>
      <c r="L48" s="50">
        <v>92.08</v>
      </c>
      <c r="M48" s="50">
        <v>101.29</v>
      </c>
      <c r="N48" s="187" t="s">
        <v>89</v>
      </c>
      <c r="O48" s="205">
        <v>6.5</v>
      </c>
      <c r="P48" s="75"/>
      <c r="Q48" s="205">
        <v>6.5</v>
      </c>
    </row>
    <row r="49" spans="1:25" x14ac:dyDescent="0.25">
      <c r="A49" s="213"/>
      <c r="B49" s="216"/>
      <c r="C49" s="182"/>
      <c r="D49" s="185"/>
      <c r="E49" s="188"/>
      <c r="F49" s="191"/>
      <c r="G49" s="41" t="s">
        <v>20</v>
      </c>
      <c r="H49" s="24">
        <v>3</v>
      </c>
      <c r="I49" s="24">
        <v>0</v>
      </c>
      <c r="J49" s="33">
        <v>3</v>
      </c>
      <c r="K49" s="33">
        <v>0</v>
      </c>
      <c r="L49" s="50">
        <v>4</v>
      </c>
      <c r="M49" s="50">
        <v>5</v>
      </c>
      <c r="N49" s="188"/>
      <c r="O49" s="206"/>
      <c r="P49" s="206">
        <v>6.5</v>
      </c>
      <c r="Q49" s="206"/>
    </row>
    <row r="50" spans="1:25" x14ac:dyDescent="0.25">
      <c r="A50" s="214"/>
      <c r="B50" s="217"/>
      <c r="C50" s="183"/>
      <c r="D50" s="186"/>
      <c r="E50" s="189"/>
      <c r="F50" s="192"/>
      <c r="G50" s="342" t="s">
        <v>36</v>
      </c>
      <c r="H50" s="339">
        <f t="shared" ref="H50:M50" si="9">SUM(H48:H49)</f>
        <v>86.71</v>
      </c>
      <c r="I50" s="339">
        <f t="shared" si="9"/>
        <v>71.22</v>
      </c>
      <c r="J50" s="339">
        <f t="shared" si="9"/>
        <v>122.071</v>
      </c>
      <c r="K50" s="339">
        <f t="shared" si="9"/>
        <v>85.23</v>
      </c>
      <c r="L50" s="339">
        <f t="shared" si="9"/>
        <v>96.08</v>
      </c>
      <c r="M50" s="339">
        <f t="shared" si="9"/>
        <v>106.29</v>
      </c>
      <c r="N50" s="189"/>
      <c r="O50" s="207"/>
      <c r="P50" s="207"/>
      <c r="Q50" s="207"/>
    </row>
    <row r="51" spans="1:25" ht="23.25" customHeight="1" x14ac:dyDescent="0.25">
      <c r="A51" s="136" t="s">
        <v>13</v>
      </c>
      <c r="B51" s="178">
        <v>1</v>
      </c>
      <c r="C51" s="193" t="s">
        <v>46</v>
      </c>
      <c r="D51" s="184" t="s">
        <v>134</v>
      </c>
      <c r="E51" s="196" t="s">
        <v>47</v>
      </c>
      <c r="F51" s="190" t="s">
        <v>88</v>
      </c>
      <c r="G51" s="41" t="s">
        <v>17</v>
      </c>
      <c r="H51" s="24">
        <v>103.24</v>
      </c>
      <c r="I51" s="24">
        <v>85.13</v>
      </c>
      <c r="J51" s="33">
        <v>98.897999999999996</v>
      </c>
      <c r="K51" s="33">
        <v>96.067999999999998</v>
      </c>
      <c r="L51" s="33">
        <v>103.5</v>
      </c>
      <c r="M51" s="33">
        <v>104</v>
      </c>
      <c r="N51" s="187" t="s">
        <v>89</v>
      </c>
      <c r="O51" s="202">
        <v>6</v>
      </c>
      <c r="P51" s="202">
        <v>6</v>
      </c>
      <c r="Q51" s="202">
        <v>6</v>
      </c>
    </row>
    <row r="52" spans="1:25" ht="19.5" customHeight="1" x14ac:dyDescent="0.25">
      <c r="A52" s="137"/>
      <c r="B52" s="179"/>
      <c r="C52" s="194"/>
      <c r="D52" s="185"/>
      <c r="E52" s="197"/>
      <c r="F52" s="191"/>
      <c r="G52" s="41" t="s">
        <v>126</v>
      </c>
      <c r="H52" s="24">
        <v>0</v>
      </c>
      <c r="I52" s="24">
        <v>0</v>
      </c>
      <c r="J52" s="33">
        <v>1.1299999999999999</v>
      </c>
      <c r="K52" s="33">
        <v>0</v>
      </c>
      <c r="L52" s="33">
        <v>0</v>
      </c>
      <c r="M52" s="33">
        <v>0</v>
      </c>
      <c r="N52" s="188"/>
      <c r="O52" s="202"/>
      <c r="P52" s="202"/>
      <c r="Q52" s="202"/>
    </row>
    <row r="53" spans="1:25" ht="22.5" customHeight="1" x14ac:dyDescent="0.25">
      <c r="A53" s="138"/>
      <c r="B53" s="180"/>
      <c r="C53" s="195"/>
      <c r="D53" s="186"/>
      <c r="E53" s="198"/>
      <c r="F53" s="192"/>
      <c r="G53" s="342" t="s">
        <v>36</v>
      </c>
      <c r="H53" s="339">
        <f t="shared" ref="H53:M53" si="10">SUM(H51:H52)</f>
        <v>103.24</v>
      </c>
      <c r="I53" s="339">
        <f t="shared" si="10"/>
        <v>85.13</v>
      </c>
      <c r="J53" s="339">
        <f>SUM(J51:J52)</f>
        <v>100.02799999999999</v>
      </c>
      <c r="K53" s="339">
        <f>SUM(K51:K52)</f>
        <v>96.067999999999998</v>
      </c>
      <c r="L53" s="339">
        <f t="shared" si="10"/>
        <v>103.5</v>
      </c>
      <c r="M53" s="339">
        <f t="shared" si="10"/>
        <v>104</v>
      </c>
      <c r="N53" s="188"/>
      <c r="O53" s="202"/>
      <c r="P53" s="202"/>
      <c r="Q53" s="202"/>
    </row>
    <row r="54" spans="1:25" ht="27.75" customHeight="1" x14ac:dyDescent="0.25">
      <c r="A54" s="203" t="s">
        <v>13</v>
      </c>
      <c r="B54" s="178">
        <v>1</v>
      </c>
      <c r="C54" s="193" t="s">
        <v>48</v>
      </c>
      <c r="D54" s="184" t="s">
        <v>75</v>
      </c>
      <c r="E54" s="196" t="s">
        <v>40</v>
      </c>
      <c r="F54" s="199" t="s">
        <v>16</v>
      </c>
      <c r="G54" s="42" t="s">
        <v>17</v>
      </c>
      <c r="H54" s="24">
        <v>15</v>
      </c>
      <c r="I54" s="24">
        <v>15</v>
      </c>
      <c r="J54" s="33">
        <v>15</v>
      </c>
      <c r="K54" s="33">
        <v>0</v>
      </c>
      <c r="L54" s="50">
        <v>25</v>
      </c>
      <c r="M54" s="50">
        <v>15</v>
      </c>
      <c r="N54" s="224" t="s">
        <v>85</v>
      </c>
      <c r="O54" s="205">
        <v>4</v>
      </c>
      <c r="P54" s="202">
        <v>5</v>
      </c>
      <c r="Q54" s="202">
        <v>7</v>
      </c>
    </row>
    <row r="55" spans="1:25" x14ac:dyDescent="0.25">
      <c r="A55" s="204"/>
      <c r="B55" s="180"/>
      <c r="C55" s="195"/>
      <c r="D55" s="186"/>
      <c r="E55" s="198"/>
      <c r="F55" s="201"/>
      <c r="G55" s="343" t="s">
        <v>36</v>
      </c>
      <c r="H55" s="344">
        <f t="shared" ref="H55:M55" si="11">SUM(H54)</f>
        <v>15</v>
      </c>
      <c r="I55" s="344">
        <f t="shared" si="11"/>
        <v>15</v>
      </c>
      <c r="J55" s="339">
        <f>SUM(J54)</f>
        <v>15</v>
      </c>
      <c r="K55" s="339">
        <f>SUM(K54)</f>
        <v>0</v>
      </c>
      <c r="L55" s="344">
        <f t="shared" si="11"/>
        <v>25</v>
      </c>
      <c r="M55" s="344">
        <f t="shared" si="11"/>
        <v>15</v>
      </c>
      <c r="N55" s="225"/>
      <c r="O55" s="207"/>
      <c r="P55" s="202"/>
      <c r="Q55" s="202"/>
    </row>
    <row r="56" spans="1:25" x14ac:dyDescent="0.25">
      <c r="A56" s="203" t="s">
        <v>13</v>
      </c>
      <c r="B56" s="215" t="s">
        <v>13</v>
      </c>
      <c r="C56" s="236">
        <v>31</v>
      </c>
      <c r="D56" s="238" t="s">
        <v>81</v>
      </c>
      <c r="E56" s="208" t="s">
        <v>23</v>
      </c>
      <c r="F56" s="208">
        <v>10</v>
      </c>
      <c r="G56" s="46" t="s">
        <v>17</v>
      </c>
      <c r="H56" s="24">
        <v>11</v>
      </c>
      <c r="I56" s="24">
        <v>0</v>
      </c>
      <c r="J56" s="33">
        <v>11</v>
      </c>
      <c r="K56" s="33">
        <v>0</v>
      </c>
      <c r="L56" s="24">
        <v>11</v>
      </c>
      <c r="M56" s="24">
        <v>12</v>
      </c>
      <c r="N56" s="210" t="s">
        <v>100</v>
      </c>
      <c r="O56" s="205">
        <v>3</v>
      </c>
      <c r="P56" s="205">
        <v>4</v>
      </c>
      <c r="Q56" s="205">
        <v>5</v>
      </c>
    </row>
    <row r="57" spans="1:25" x14ac:dyDescent="0.25">
      <c r="A57" s="204"/>
      <c r="B57" s="217"/>
      <c r="C57" s="237"/>
      <c r="D57" s="239"/>
      <c r="E57" s="209"/>
      <c r="F57" s="209"/>
      <c r="G57" s="345" t="s">
        <v>36</v>
      </c>
      <c r="H57" s="346">
        <f t="shared" ref="H57:M57" si="12">SUM(H56)</f>
        <v>11</v>
      </c>
      <c r="I57" s="346">
        <f t="shared" si="12"/>
        <v>0</v>
      </c>
      <c r="J57" s="339">
        <f>SUM(J56)</f>
        <v>11</v>
      </c>
      <c r="K57" s="339">
        <f>SUM(K56)</f>
        <v>0</v>
      </c>
      <c r="L57" s="346">
        <f t="shared" si="12"/>
        <v>11</v>
      </c>
      <c r="M57" s="346">
        <f t="shared" si="12"/>
        <v>12</v>
      </c>
      <c r="N57" s="211"/>
      <c r="O57" s="207"/>
      <c r="P57" s="207"/>
      <c r="Q57" s="207"/>
    </row>
    <row r="58" spans="1:25" ht="15.75" thickBot="1" x14ac:dyDescent="0.3">
      <c r="A58" s="8" t="s">
        <v>13</v>
      </c>
      <c r="B58" s="9" t="s">
        <v>13</v>
      </c>
      <c r="C58" s="218" t="s">
        <v>49</v>
      </c>
      <c r="D58" s="219"/>
      <c r="E58" s="219"/>
      <c r="F58" s="219"/>
      <c r="G58" s="220"/>
      <c r="H58" s="28">
        <f t="shared" ref="H58:M58" si="13">SUM(H57+H55+H53+H50+H47+H44+H40+H35+H30+H25+H20+H23+H17)</f>
        <v>3316.5070000000001</v>
      </c>
      <c r="I58" s="28">
        <f t="shared" si="13"/>
        <v>2233.0160000000001</v>
      </c>
      <c r="J58" s="65">
        <f t="shared" si="13"/>
        <v>3475.6020000000003</v>
      </c>
      <c r="K58" s="65">
        <f t="shared" si="13"/>
        <v>2546.0619999999999</v>
      </c>
      <c r="L58" s="28">
        <f t="shared" si="13"/>
        <v>3845.8100000000004</v>
      </c>
      <c r="M58" s="28">
        <f t="shared" si="13"/>
        <v>4057.18</v>
      </c>
      <c r="N58" s="29" t="s">
        <v>50</v>
      </c>
      <c r="O58" s="30" t="s">
        <v>50</v>
      </c>
      <c r="P58" s="30" t="s">
        <v>50</v>
      </c>
      <c r="Q58" s="31" t="s">
        <v>50</v>
      </c>
    </row>
    <row r="59" spans="1:25" ht="15.75" thickBot="1" x14ac:dyDescent="0.3">
      <c r="A59" s="4" t="s">
        <v>13</v>
      </c>
      <c r="B59" s="5" t="s">
        <v>19</v>
      </c>
      <c r="C59" s="221" t="s">
        <v>51</v>
      </c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3"/>
    </row>
    <row r="60" spans="1:25" x14ac:dyDescent="0.25">
      <c r="A60" s="138" t="s">
        <v>13</v>
      </c>
      <c r="B60" s="141" t="s">
        <v>19</v>
      </c>
      <c r="C60" s="195" t="s">
        <v>13</v>
      </c>
      <c r="D60" s="186" t="s">
        <v>52</v>
      </c>
      <c r="E60" s="198" t="s">
        <v>53</v>
      </c>
      <c r="F60" s="201" t="s">
        <v>110</v>
      </c>
      <c r="G60" s="32" t="s">
        <v>17</v>
      </c>
      <c r="H60" s="53">
        <v>63.389000000000003</v>
      </c>
      <c r="I60" s="53">
        <v>0</v>
      </c>
      <c r="J60" s="53">
        <v>12.5</v>
      </c>
      <c r="K60" s="53">
        <v>0</v>
      </c>
      <c r="L60" s="53">
        <v>69.727999999999994</v>
      </c>
      <c r="M60" s="53">
        <v>76.700999999999993</v>
      </c>
      <c r="N60" s="250" t="s">
        <v>82</v>
      </c>
      <c r="O60" s="205">
        <v>91</v>
      </c>
      <c r="P60" s="205">
        <v>100</v>
      </c>
      <c r="Q60" s="205">
        <v>100</v>
      </c>
    </row>
    <row r="61" spans="1:25" x14ac:dyDescent="0.25">
      <c r="A61" s="161"/>
      <c r="B61" s="162"/>
      <c r="C61" s="232"/>
      <c r="D61" s="233"/>
      <c r="E61" s="234"/>
      <c r="F61" s="235"/>
      <c r="G61" s="347" t="s">
        <v>18</v>
      </c>
      <c r="H61" s="339">
        <f t="shared" ref="H61:M61" si="14">SUM(H60)</f>
        <v>63.389000000000003</v>
      </c>
      <c r="I61" s="339">
        <f t="shared" si="14"/>
        <v>0</v>
      </c>
      <c r="J61" s="339">
        <f t="shared" si="14"/>
        <v>12.5</v>
      </c>
      <c r="K61" s="339">
        <f t="shared" si="14"/>
        <v>0</v>
      </c>
      <c r="L61" s="339">
        <f t="shared" si="14"/>
        <v>69.727999999999994</v>
      </c>
      <c r="M61" s="339">
        <f t="shared" si="14"/>
        <v>76.700999999999993</v>
      </c>
      <c r="N61" s="251"/>
      <c r="O61" s="207"/>
      <c r="P61" s="207"/>
      <c r="Q61" s="207"/>
    </row>
    <row r="62" spans="1:25" x14ac:dyDescent="0.25">
      <c r="A62" s="203" t="s">
        <v>13</v>
      </c>
      <c r="B62" s="139" t="s">
        <v>19</v>
      </c>
      <c r="C62" s="226">
        <v>4</v>
      </c>
      <c r="D62" s="228" t="s">
        <v>76</v>
      </c>
      <c r="E62" s="196" t="s">
        <v>40</v>
      </c>
      <c r="F62" s="230">
        <v>12</v>
      </c>
      <c r="G62" s="18" t="s">
        <v>17</v>
      </c>
      <c r="H62" s="33">
        <v>17</v>
      </c>
      <c r="I62" s="33">
        <v>0</v>
      </c>
      <c r="J62" s="33">
        <v>20</v>
      </c>
      <c r="K62" s="33">
        <v>0</v>
      </c>
      <c r="L62" s="33">
        <v>19</v>
      </c>
      <c r="M62" s="33">
        <v>19</v>
      </c>
      <c r="N62" s="187" t="s">
        <v>79</v>
      </c>
      <c r="O62" s="159">
        <v>2</v>
      </c>
      <c r="P62" s="159">
        <v>2</v>
      </c>
      <c r="Q62" s="159">
        <v>2</v>
      </c>
    </row>
    <row r="63" spans="1:25" s="86" customFormat="1" x14ac:dyDescent="0.25">
      <c r="A63" s="204"/>
      <c r="B63" s="141"/>
      <c r="C63" s="227"/>
      <c r="D63" s="229"/>
      <c r="E63" s="198"/>
      <c r="F63" s="231"/>
      <c r="G63" s="347" t="s">
        <v>36</v>
      </c>
      <c r="H63" s="347">
        <f t="shared" ref="H63:M63" si="15">SUM(H62)</f>
        <v>17</v>
      </c>
      <c r="I63" s="347">
        <f t="shared" si="15"/>
        <v>0</v>
      </c>
      <c r="J63" s="347">
        <f t="shared" si="15"/>
        <v>20</v>
      </c>
      <c r="K63" s="347">
        <f t="shared" si="15"/>
        <v>0</v>
      </c>
      <c r="L63" s="347">
        <f t="shared" si="15"/>
        <v>19</v>
      </c>
      <c r="M63" s="347">
        <f t="shared" si="15"/>
        <v>19</v>
      </c>
      <c r="N63" s="189"/>
      <c r="O63" s="134"/>
      <c r="P63" s="134"/>
      <c r="Q63" s="134"/>
      <c r="R63" s="63"/>
      <c r="S63" s="63"/>
      <c r="T63" s="63"/>
      <c r="U63" s="63"/>
      <c r="V63" s="63"/>
      <c r="W63" s="63"/>
      <c r="X63" s="63"/>
      <c r="Y63" s="63"/>
    </row>
    <row r="64" spans="1:25" x14ac:dyDescent="0.25">
      <c r="A64" s="203" t="s">
        <v>13</v>
      </c>
      <c r="B64" s="215" t="s">
        <v>19</v>
      </c>
      <c r="C64" s="241" t="s">
        <v>25</v>
      </c>
      <c r="D64" s="244" t="s">
        <v>54</v>
      </c>
      <c r="E64" s="247" t="s">
        <v>55</v>
      </c>
      <c r="F64" s="247" t="s">
        <v>56</v>
      </c>
      <c r="G64" s="34" t="s">
        <v>17</v>
      </c>
      <c r="H64" s="23">
        <v>313</v>
      </c>
      <c r="I64" s="23">
        <v>244.06</v>
      </c>
      <c r="J64" s="23">
        <v>344.33499999999998</v>
      </c>
      <c r="K64" s="23">
        <v>247.982</v>
      </c>
      <c r="L64" s="23">
        <v>344</v>
      </c>
      <c r="M64" s="23">
        <v>370</v>
      </c>
      <c r="N64" s="250" t="s">
        <v>80</v>
      </c>
      <c r="O64" s="166">
        <v>300</v>
      </c>
      <c r="P64" s="166">
        <v>350</v>
      </c>
      <c r="Q64" s="166">
        <v>380</v>
      </c>
    </row>
    <row r="65" spans="1:17" x14ac:dyDescent="0.25">
      <c r="A65" s="240"/>
      <c r="B65" s="216"/>
      <c r="C65" s="242"/>
      <c r="D65" s="245"/>
      <c r="E65" s="248"/>
      <c r="F65" s="248"/>
      <c r="G65" s="34" t="s">
        <v>20</v>
      </c>
      <c r="H65" s="23">
        <v>100</v>
      </c>
      <c r="I65" s="23">
        <v>0</v>
      </c>
      <c r="J65" s="23">
        <v>200</v>
      </c>
      <c r="K65" s="23">
        <v>10</v>
      </c>
      <c r="L65" s="23">
        <v>120</v>
      </c>
      <c r="M65" s="23">
        <v>130</v>
      </c>
      <c r="N65" s="252"/>
      <c r="O65" s="253"/>
      <c r="P65" s="253"/>
      <c r="Q65" s="253"/>
    </row>
    <row r="66" spans="1:17" x14ac:dyDescent="0.25">
      <c r="A66" s="240"/>
      <c r="B66" s="216"/>
      <c r="C66" s="242"/>
      <c r="D66" s="245"/>
      <c r="E66" s="248"/>
      <c r="F66" s="248"/>
      <c r="G66" s="34" t="s">
        <v>113</v>
      </c>
      <c r="H66" s="23"/>
      <c r="I66" s="23"/>
      <c r="J66" s="23">
        <v>168.99</v>
      </c>
      <c r="K66" s="23">
        <v>0</v>
      </c>
      <c r="L66" s="23">
        <v>0</v>
      </c>
      <c r="M66" s="23">
        <v>0</v>
      </c>
      <c r="N66" s="252"/>
      <c r="O66" s="253"/>
      <c r="P66" s="253"/>
      <c r="Q66" s="253"/>
    </row>
    <row r="67" spans="1:17" ht="14.45" customHeight="1" x14ac:dyDescent="0.25">
      <c r="A67" s="204"/>
      <c r="B67" s="217"/>
      <c r="C67" s="243"/>
      <c r="D67" s="246"/>
      <c r="E67" s="249"/>
      <c r="F67" s="249"/>
      <c r="G67" s="348" t="s">
        <v>36</v>
      </c>
      <c r="H67" s="347">
        <f>SUM(H64:H66)</f>
        <v>413</v>
      </c>
      <c r="I67" s="347">
        <f t="shared" ref="I67:M67" si="16">SUM(I64:I66)</f>
        <v>244.06</v>
      </c>
      <c r="J67" s="347">
        <f t="shared" si="16"/>
        <v>713.32500000000005</v>
      </c>
      <c r="K67" s="347">
        <f t="shared" si="16"/>
        <v>257.98199999999997</v>
      </c>
      <c r="L67" s="347">
        <f t="shared" si="16"/>
        <v>464</v>
      </c>
      <c r="M67" s="347">
        <f t="shared" si="16"/>
        <v>500</v>
      </c>
      <c r="N67" s="251"/>
      <c r="O67" s="167"/>
      <c r="P67" s="167"/>
      <c r="Q67" s="167"/>
    </row>
    <row r="68" spans="1:17" ht="15.75" thickBot="1" x14ac:dyDescent="0.3">
      <c r="A68" s="8" t="s">
        <v>13</v>
      </c>
      <c r="B68" s="55" t="s">
        <v>19</v>
      </c>
      <c r="C68" s="218" t="s">
        <v>49</v>
      </c>
      <c r="D68" s="219"/>
      <c r="E68" s="219"/>
      <c r="F68" s="219"/>
      <c r="G68" s="220"/>
      <c r="H68" s="25">
        <f t="shared" ref="H68:M68" si="17">SUM(H67+H63+H61)</f>
        <v>493.38900000000001</v>
      </c>
      <c r="I68" s="25">
        <f t="shared" si="17"/>
        <v>244.06</v>
      </c>
      <c r="J68" s="66">
        <f t="shared" si="17"/>
        <v>745.82500000000005</v>
      </c>
      <c r="K68" s="66">
        <f t="shared" si="17"/>
        <v>257.98199999999997</v>
      </c>
      <c r="L68" s="25">
        <f t="shared" si="17"/>
        <v>552.72799999999995</v>
      </c>
      <c r="M68" s="25">
        <f t="shared" si="17"/>
        <v>595.70100000000002</v>
      </c>
      <c r="N68" s="26"/>
      <c r="O68" s="27"/>
      <c r="P68" s="27"/>
      <c r="Q68" s="27"/>
    </row>
    <row r="69" spans="1:17" x14ac:dyDescent="0.25">
      <c r="A69" s="72" t="s">
        <v>13</v>
      </c>
      <c r="B69" s="76" t="s">
        <v>22</v>
      </c>
      <c r="C69" s="254" t="s">
        <v>57</v>
      </c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</row>
    <row r="70" spans="1:17" x14ac:dyDescent="0.25">
      <c r="A70" s="268" t="s">
        <v>13</v>
      </c>
      <c r="B70" s="269" t="s">
        <v>22</v>
      </c>
      <c r="C70" s="270">
        <v>1</v>
      </c>
      <c r="D70" s="272" t="s">
        <v>92</v>
      </c>
      <c r="E70" s="274" t="s">
        <v>40</v>
      </c>
      <c r="F70" s="276" t="s">
        <v>122</v>
      </c>
      <c r="G70" s="57" t="s">
        <v>17</v>
      </c>
      <c r="H70" s="78">
        <v>116</v>
      </c>
      <c r="I70" s="78">
        <v>104.4</v>
      </c>
      <c r="J70" s="78">
        <v>0</v>
      </c>
      <c r="K70" s="78">
        <v>0</v>
      </c>
      <c r="L70" s="78">
        <v>125</v>
      </c>
      <c r="M70" s="78">
        <v>150</v>
      </c>
      <c r="N70" s="255" t="s">
        <v>91</v>
      </c>
      <c r="O70" s="58">
        <v>7</v>
      </c>
      <c r="P70" s="58">
        <v>10</v>
      </c>
      <c r="Q70" s="58">
        <v>12</v>
      </c>
    </row>
    <row r="71" spans="1:17" x14ac:dyDescent="0.25">
      <c r="A71" s="268"/>
      <c r="B71" s="269"/>
      <c r="C71" s="271"/>
      <c r="D71" s="273"/>
      <c r="E71" s="275"/>
      <c r="F71" s="277"/>
      <c r="G71" s="349" t="s">
        <v>36</v>
      </c>
      <c r="H71" s="350">
        <v>116</v>
      </c>
      <c r="I71" s="350">
        <v>104.4</v>
      </c>
      <c r="J71" s="350">
        <v>0</v>
      </c>
      <c r="K71" s="350">
        <v>0</v>
      </c>
      <c r="L71" s="350">
        <v>125</v>
      </c>
      <c r="M71" s="350">
        <v>150</v>
      </c>
      <c r="N71" s="256"/>
      <c r="O71" s="59"/>
      <c r="P71" s="59"/>
      <c r="Q71" s="59"/>
    </row>
    <row r="72" spans="1:17" x14ac:dyDescent="0.25">
      <c r="A72" s="257" t="s">
        <v>13</v>
      </c>
      <c r="B72" s="258" t="s">
        <v>22</v>
      </c>
      <c r="C72" s="259" t="s">
        <v>19</v>
      </c>
      <c r="D72" s="261" t="s">
        <v>58</v>
      </c>
      <c r="E72" s="263" t="s">
        <v>59</v>
      </c>
      <c r="F72" s="265" t="s">
        <v>37</v>
      </c>
      <c r="G72" s="79" t="s">
        <v>17</v>
      </c>
      <c r="H72" s="74">
        <v>30</v>
      </c>
      <c r="I72" s="74">
        <v>0</v>
      </c>
      <c r="J72" s="74">
        <v>35</v>
      </c>
      <c r="K72" s="74">
        <v>0</v>
      </c>
      <c r="L72" s="74">
        <v>32</v>
      </c>
      <c r="M72" s="74">
        <v>33</v>
      </c>
      <c r="N72" s="267" t="s">
        <v>90</v>
      </c>
      <c r="O72" s="135">
        <v>1.1000000000000001</v>
      </c>
      <c r="P72" s="135">
        <v>1.1000000000000001</v>
      </c>
      <c r="Q72" s="135">
        <v>1.1000000000000001</v>
      </c>
    </row>
    <row r="73" spans="1:17" x14ac:dyDescent="0.25">
      <c r="A73" s="257"/>
      <c r="B73" s="258"/>
      <c r="C73" s="259"/>
      <c r="D73" s="261"/>
      <c r="E73" s="263"/>
      <c r="F73" s="265"/>
      <c r="G73" s="47" t="s">
        <v>28</v>
      </c>
      <c r="H73" s="74">
        <v>20</v>
      </c>
      <c r="I73" s="74">
        <v>0</v>
      </c>
      <c r="J73" s="74">
        <v>0</v>
      </c>
      <c r="K73" s="74">
        <v>0</v>
      </c>
      <c r="L73" s="74">
        <v>21</v>
      </c>
      <c r="M73" s="74">
        <v>22</v>
      </c>
      <c r="N73" s="267"/>
      <c r="O73" s="135"/>
      <c r="P73" s="135"/>
      <c r="Q73" s="135"/>
    </row>
    <row r="74" spans="1:17" x14ac:dyDescent="0.25">
      <c r="A74" s="257"/>
      <c r="B74" s="258"/>
      <c r="C74" s="260"/>
      <c r="D74" s="262"/>
      <c r="E74" s="264"/>
      <c r="F74" s="266"/>
      <c r="G74" s="79" t="s">
        <v>35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267"/>
      <c r="O74" s="135"/>
      <c r="P74" s="135"/>
      <c r="Q74" s="135"/>
    </row>
    <row r="75" spans="1:17" x14ac:dyDescent="0.25">
      <c r="A75" s="257"/>
      <c r="B75" s="258"/>
      <c r="C75" s="260"/>
      <c r="D75" s="262"/>
      <c r="E75" s="264"/>
      <c r="F75" s="266"/>
      <c r="G75" s="351" t="s">
        <v>33</v>
      </c>
      <c r="H75" s="352">
        <f t="shared" ref="H75:M75" si="18">SUM(H72:H74)</f>
        <v>50</v>
      </c>
      <c r="I75" s="352">
        <f t="shared" si="18"/>
        <v>0</v>
      </c>
      <c r="J75" s="352">
        <f t="shared" si="18"/>
        <v>35</v>
      </c>
      <c r="K75" s="352">
        <f t="shared" si="18"/>
        <v>0</v>
      </c>
      <c r="L75" s="352">
        <f t="shared" si="18"/>
        <v>53</v>
      </c>
      <c r="M75" s="352">
        <f t="shared" si="18"/>
        <v>55</v>
      </c>
      <c r="N75" s="267"/>
      <c r="O75" s="135"/>
      <c r="P75" s="135"/>
      <c r="Q75" s="135"/>
    </row>
    <row r="76" spans="1:17" x14ac:dyDescent="0.25">
      <c r="A76" s="281" t="s">
        <v>13</v>
      </c>
      <c r="B76" s="258" t="s">
        <v>22</v>
      </c>
      <c r="C76" s="260" t="s">
        <v>22</v>
      </c>
      <c r="D76" s="262" t="s">
        <v>60</v>
      </c>
      <c r="E76" s="264" t="s">
        <v>61</v>
      </c>
      <c r="F76" s="266" t="s">
        <v>37</v>
      </c>
      <c r="G76" s="79" t="s">
        <v>17</v>
      </c>
      <c r="H76" s="81">
        <v>3</v>
      </c>
      <c r="I76" s="81">
        <v>0</v>
      </c>
      <c r="J76" s="81">
        <v>4</v>
      </c>
      <c r="K76" s="81">
        <v>0</v>
      </c>
      <c r="L76" s="81">
        <v>6</v>
      </c>
      <c r="M76" s="81">
        <v>7</v>
      </c>
      <c r="N76" s="267" t="s">
        <v>107</v>
      </c>
      <c r="O76" s="278">
        <v>40</v>
      </c>
      <c r="P76" s="278">
        <v>50</v>
      </c>
      <c r="Q76" s="278">
        <v>50</v>
      </c>
    </row>
    <row r="77" spans="1:17" x14ac:dyDescent="0.25">
      <c r="A77" s="281"/>
      <c r="B77" s="258"/>
      <c r="C77" s="260"/>
      <c r="D77" s="262"/>
      <c r="E77" s="264"/>
      <c r="F77" s="266"/>
      <c r="G77" s="79" t="s">
        <v>28</v>
      </c>
      <c r="H77" s="81">
        <v>0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267"/>
      <c r="O77" s="279"/>
      <c r="P77" s="279"/>
      <c r="Q77" s="279"/>
    </row>
    <row r="78" spans="1:17" x14ac:dyDescent="0.25">
      <c r="A78" s="281"/>
      <c r="B78" s="258"/>
      <c r="C78" s="260"/>
      <c r="D78" s="262"/>
      <c r="E78" s="264"/>
      <c r="F78" s="266"/>
      <c r="G78" s="351" t="s">
        <v>33</v>
      </c>
      <c r="H78" s="352">
        <f t="shared" ref="H78:M78" si="19">SUM(H76:H77)</f>
        <v>3</v>
      </c>
      <c r="I78" s="352">
        <f t="shared" si="19"/>
        <v>0</v>
      </c>
      <c r="J78" s="352">
        <f t="shared" si="19"/>
        <v>4</v>
      </c>
      <c r="K78" s="352">
        <f t="shared" si="19"/>
        <v>0</v>
      </c>
      <c r="L78" s="352">
        <f t="shared" si="19"/>
        <v>6</v>
      </c>
      <c r="M78" s="352">
        <f t="shared" si="19"/>
        <v>7</v>
      </c>
      <c r="N78" s="267"/>
      <c r="O78" s="280"/>
      <c r="P78" s="280"/>
      <c r="Q78" s="280"/>
    </row>
    <row r="79" spans="1:17" x14ac:dyDescent="0.25">
      <c r="A79" s="281" t="s">
        <v>13</v>
      </c>
      <c r="B79" s="258" t="s">
        <v>22</v>
      </c>
      <c r="C79" s="260" t="s">
        <v>24</v>
      </c>
      <c r="D79" s="262" t="s">
        <v>62</v>
      </c>
      <c r="E79" s="264" t="s">
        <v>63</v>
      </c>
      <c r="F79" s="282">
        <v>12</v>
      </c>
      <c r="G79" s="79" t="s">
        <v>17</v>
      </c>
      <c r="H79" s="81">
        <v>27.5</v>
      </c>
      <c r="I79" s="81">
        <v>0</v>
      </c>
      <c r="J79" s="81">
        <v>34</v>
      </c>
      <c r="K79" s="81">
        <v>0</v>
      </c>
      <c r="L79" s="81">
        <v>30</v>
      </c>
      <c r="M79" s="81">
        <v>31</v>
      </c>
      <c r="N79" s="267" t="s">
        <v>90</v>
      </c>
      <c r="O79" s="135">
        <v>1.5</v>
      </c>
      <c r="P79" s="135">
        <v>1.5</v>
      </c>
      <c r="Q79" s="135">
        <v>1.5</v>
      </c>
    </row>
    <row r="80" spans="1:17" s="63" customFormat="1" x14ac:dyDescent="0.25">
      <c r="A80" s="281"/>
      <c r="B80" s="258"/>
      <c r="C80" s="260"/>
      <c r="D80" s="262"/>
      <c r="E80" s="264"/>
      <c r="F80" s="282"/>
      <c r="G80" s="79" t="s">
        <v>28</v>
      </c>
      <c r="H80" s="81">
        <v>50</v>
      </c>
      <c r="I80" s="81">
        <v>24.46</v>
      </c>
      <c r="J80" s="81">
        <v>0</v>
      </c>
      <c r="K80" s="81">
        <v>0</v>
      </c>
      <c r="L80" s="81">
        <v>50</v>
      </c>
      <c r="M80" s="81">
        <v>50</v>
      </c>
      <c r="N80" s="267"/>
      <c r="O80" s="135"/>
      <c r="P80" s="135"/>
      <c r="Q80" s="135"/>
    </row>
    <row r="81" spans="1:17" s="63" customFormat="1" x14ac:dyDescent="0.25">
      <c r="A81" s="281"/>
      <c r="B81" s="258"/>
      <c r="C81" s="260"/>
      <c r="D81" s="262"/>
      <c r="E81" s="264"/>
      <c r="F81" s="282"/>
      <c r="G81" s="79" t="s">
        <v>35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267"/>
      <c r="O81" s="135"/>
      <c r="P81" s="135"/>
      <c r="Q81" s="135"/>
    </row>
    <row r="82" spans="1:17" s="63" customFormat="1" x14ac:dyDescent="0.25">
      <c r="A82" s="281"/>
      <c r="B82" s="258"/>
      <c r="C82" s="260"/>
      <c r="D82" s="262"/>
      <c r="E82" s="264"/>
      <c r="F82" s="282"/>
      <c r="G82" s="351" t="s">
        <v>33</v>
      </c>
      <c r="H82" s="352">
        <f t="shared" ref="H82:M82" si="20">SUM(H79:H81)</f>
        <v>77.5</v>
      </c>
      <c r="I82" s="352">
        <f t="shared" si="20"/>
        <v>24.46</v>
      </c>
      <c r="J82" s="352">
        <f t="shared" si="20"/>
        <v>34</v>
      </c>
      <c r="K82" s="352">
        <f t="shared" si="20"/>
        <v>0</v>
      </c>
      <c r="L82" s="352">
        <f t="shared" si="20"/>
        <v>80</v>
      </c>
      <c r="M82" s="352">
        <f t="shared" si="20"/>
        <v>81</v>
      </c>
      <c r="N82" s="267"/>
      <c r="O82" s="135"/>
      <c r="P82" s="135"/>
      <c r="Q82" s="135"/>
    </row>
    <row r="83" spans="1:17" x14ac:dyDescent="0.25">
      <c r="A83" s="283" t="s">
        <v>13</v>
      </c>
      <c r="B83" s="269" t="s">
        <v>22</v>
      </c>
      <c r="C83" s="284" t="s">
        <v>25</v>
      </c>
      <c r="D83" s="233" t="s">
        <v>77</v>
      </c>
      <c r="E83" s="267" t="s">
        <v>63</v>
      </c>
      <c r="F83" s="285" t="s">
        <v>111</v>
      </c>
      <c r="G83" s="83" t="s">
        <v>17</v>
      </c>
      <c r="H83" s="81">
        <v>25</v>
      </c>
      <c r="I83" s="81">
        <v>0</v>
      </c>
      <c r="J83" s="81">
        <v>56.5</v>
      </c>
      <c r="K83" s="81">
        <v>0</v>
      </c>
      <c r="L83" s="47">
        <v>30</v>
      </c>
      <c r="M83" s="47">
        <v>31</v>
      </c>
      <c r="N83" s="250" t="s">
        <v>78</v>
      </c>
      <c r="O83" s="205">
        <v>8</v>
      </c>
      <c r="P83" s="202">
        <v>8</v>
      </c>
      <c r="Q83" s="202">
        <v>9</v>
      </c>
    </row>
    <row r="84" spans="1:17" x14ac:dyDescent="0.25">
      <c r="A84" s="283"/>
      <c r="B84" s="269"/>
      <c r="C84" s="284"/>
      <c r="D84" s="233"/>
      <c r="E84" s="267"/>
      <c r="F84" s="285"/>
      <c r="G84" s="83" t="s">
        <v>28</v>
      </c>
      <c r="H84" s="81">
        <v>0</v>
      </c>
      <c r="I84" s="81">
        <v>0</v>
      </c>
      <c r="J84" s="81">
        <v>0</v>
      </c>
      <c r="K84" s="81">
        <v>0</v>
      </c>
      <c r="L84" s="47">
        <v>0</v>
      </c>
      <c r="M84" s="47">
        <v>0</v>
      </c>
      <c r="N84" s="252"/>
      <c r="O84" s="206"/>
      <c r="P84" s="202"/>
      <c r="Q84" s="202"/>
    </row>
    <row r="85" spans="1:17" x14ac:dyDescent="0.25">
      <c r="A85" s="283"/>
      <c r="B85" s="269"/>
      <c r="C85" s="284"/>
      <c r="D85" s="233"/>
      <c r="E85" s="267"/>
      <c r="F85" s="285"/>
      <c r="G85" s="84" t="s">
        <v>18</v>
      </c>
      <c r="H85" s="85">
        <f t="shared" ref="H85:M85" si="21">SUM(H83)</f>
        <v>25</v>
      </c>
      <c r="I85" s="85">
        <f t="shared" si="21"/>
        <v>0</v>
      </c>
      <c r="J85" s="85">
        <f t="shared" si="21"/>
        <v>56.5</v>
      </c>
      <c r="K85" s="85">
        <f t="shared" ref="K85" si="22">SUM(K83:K84)</f>
        <v>0</v>
      </c>
      <c r="L85" s="85">
        <f t="shared" si="21"/>
        <v>30</v>
      </c>
      <c r="M85" s="85">
        <f t="shared" si="21"/>
        <v>31</v>
      </c>
      <c r="N85" s="251"/>
      <c r="O85" s="207"/>
      <c r="P85" s="202"/>
      <c r="Q85" s="202"/>
    </row>
    <row r="86" spans="1:17" x14ac:dyDescent="0.25">
      <c r="A86" s="286" t="s">
        <v>13</v>
      </c>
      <c r="B86" s="162" t="s">
        <v>22</v>
      </c>
      <c r="C86" s="232" t="s">
        <v>64</v>
      </c>
      <c r="D86" s="228" t="s">
        <v>83</v>
      </c>
      <c r="E86" s="196" t="s">
        <v>40</v>
      </c>
      <c r="F86" s="199" t="s">
        <v>16</v>
      </c>
      <c r="G86" s="77" t="s">
        <v>17</v>
      </c>
      <c r="H86" s="81">
        <v>16</v>
      </c>
      <c r="I86" s="81">
        <v>0</v>
      </c>
      <c r="J86" s="81">
        <v>16</v>
      </c>
      <c r="K86" s="81">
        <v>0</v>
      </c>
      <c r="L86" s="47">
        <v>17</v>
      </c>
      <c r="M86" s="47">
        <v>18</v>
      </c>
      <c r="N86" s="290" t="s">
        <v>102</v>
      </c>
      <c r="O86" s="202">
        <v>3</v>
      </c>
      <c r="P86" s="202">
        <v>4</v>
      </c>
      <c r="Q86" s="202">
        <v>5</v>
      </c>
    </row>
    <row r="87" spans="1:17" x14ac:dyDescent="0.25">
      <c r="A87" s="286"/>
      <c r="B87" s="162"/>
      <c r="C87" s="232"/>
      <c r="D87" s="287"/>
      <c r="E87" s="197"/>
      <c r="F87" s="200"/>
      <c r="G87" s="77" t="s">
        <v>21</v>
      </c>
      <c r="H87" s="81">
        <v>0</v>
      </c>
      <c r="I87" s="81">
        <v>0</v>
      </c>
      <c r="J87" s="81">
        <v>0</v>
      </c>
      <c r="K87" s="81">
        <v>0</v>
      </c>
      <c r="L87" s="47">
        <v>0</v>
      </c>
      <c r="M87" s="47">
        <v>0</v>
      </c>
      <c r="N87" s="290"/>
      <c r="O87" s="202"/>
      <c r="P87" s="202"/>
      <c r="Q87" s="202"/>
    </row>
    <row r="88" spans="1:17" x14ac:dyDescent="0.25">
      <c r="A88" s="286"/>
      <c r="B88" s="162"/>
      <c r="C88" s="232"/>
      <c r="D88" s="229"/>
      <c r="E88" s="198"/>
      <c r="F88" s="201"/>
      <c r="G88" s="84" t="s">
        <v>18</v>
      </c>
      <c r="H88" s="85">
        <f t="shared" ref="H88:M88" si="23">SUM(H86:H87)</f>
        <v>16</v>
      </c>
      <c r="I88" s="85">
        <f t="shared" si="23"/>
        <v>0</v>
      </c>
      <c r="J88" s="85">
        <f t="shared" si="23"/>
        <v>16</v>
      </c>
      <c r="K88" s="85">
        <f t="shared" si="23"/>
        <v>0</v>
      </c>
      <c r="L88" s="85">
        <f t="shared" si="23"/>
        <v>17</v>
      </c>
      <c r="M88" s="85">
        <f t="shared" si="23"/>
        <v>18</v>
      </c>
      <c r="N88" s="290"/>
      <c r="O88" s="202"/>
      <c r="P88" s="202"/>
      <c r="Q88" s="202"/>
    </row>
    <row r="89" spans="1:17" x14ac:dyDescent="0.25">
      <c r="A89" s="286" t="s">
        <v>13</v>
      </c>
      <c r="B89" s="162" t="s">
        <v>22</v>
      </c>
      <c r="C89" s="232" t="s">
        <v>65</v>
      </c>
      <c r="D89" s="228" t="s">
        <v>66</v>
      </c>
      <c r="E89" s="264" t="s">
        <v>67</v>
      </c>
      <c r="F89" s="289">
        <v>12</v>
      </c>
      <c r="G89" s="82" t="s">
        <v>17</v>
      </c>
      <c r="H89" s="81">
        <v>2</v>
      </c>
      <c r="I89" s="81">
        <v>0</v>
      </c>
      <c r="J89" s="81">
        <v>2</v>
      </c>
      <c r="K89" s="81">
        <v>0</v>
      </c>
      <c r="L89" s="47">
        <v>2</v>
      </c>
      <c r="M89" s="47">
        <v>2</v>
      </c>
      <c r="N89" s="252" t="s">
        <v>68</v>
      </c>
      <c r="O89" s="206">
        <v>4</v>
      </c>
      <c r="P89" s="202">
        <v>4</v>
      </c>
      <c r="Q89" s="202">
        <v>4</v>
      </c>
    </row>
    <row r="90" spans="1:17" x14ac:dyDescent="0.25">
      <c r="A90" s="286"/>
      <c r="B90" s="162"/>
      <c r="C90" s="232"/>
      <c r="D90" s="287"/>
      <c r="E90" s="264"/>
      <c r="F90" s="289"/>
      <c r="G90" s="82" t="s">
        <v>21</v>
      </c>
      <c r="H90" s="81">
        <v>2</v>
      </c>
      <c r="I90" s="81">
        <v>0</v>
      </c>
      <c r="J90" s="81">
        <v>0</v>
      </c>
      <c r="K90" s="81">
        <v>0</v>
      </c>
      <c r="L90" s="47">
        <v>2</v>
      </c>
      <c r="M90" s="47">
        <v>2</v>
      </c>
      <c r="N90" s="252"/>
      <c r="O90" s="206"/>
      <c r="P90" s="202"/>
      <c r="Q90" s="202"/>
    </row>
    <row r="91" spans="1:17" x14ac:dyDescent="0.25">
      <c r="A91" s="286"/>
      <c r="B91" s="162"/>
      <c r="C91" s="193"/>
      <c r="D91" s="287"/>
      <c r="E91" s="288"/>
      <c r="F91" s="278"/>
      <c r="G91" s="353" t="s">
        <v>18</v>
      </c>
      <c r="H91" s="354">
        <f t="shared" ref="H91:M91" si="24">SUM(H89:H90)</f>
        <v>4</v>
      </c>
      <c r="I91" s="354">
        <f t="shared" si="24"/>
        <v>0</v>
      </c>
      <c r="J91" s="354">
        <f t="shared" si="24"/>
        <v>2</v>
      </c>
      <c r="K91" s="354">
        <f t="shared" si="24"/>
        <v>0</v>
      </c>
      <c r="L91" s="354">
        <f t="shared" si="24"/>
        <v>4</v>
      </c>
      <c r="M91" s="354">
        <f t="shared" si="24"/>
        <v>4</v>
      </c>
      <c r="N91" s="251"/>
      <c r="O91" s="206"/>
      <c r="P91" s="205"/>
      <c r="Q91" s="205"/>
    </row>
    <row r="92" spans="1:17" x14ac:dyDescent="0.25">
      <c r="A92" s="80" t="s">
        <v>13</v>
      </c>
      <c r="B92" s="73" t="s">
        <v>22</v>
      </c>
      <c r="C92" s="326" t="s">
        <v>49</v>
      </c>
      <c r="D92" s="327"/>
      <c r="E92" s="327"/>
      <c r="F92" s="327"/>
      <c r="G92" s="328"/>
      <c r="H92" s="14">
        <f>SUM(H91+H88+H85+H82+H78+H75+H71)</f>
        <v>291.5</v>
      </c>
      <c r="I92" s="14">
        <f t="shared" ref="I92:M92" si="25">SUM(I91+I88+I85+I82+I78+I75+I71)</f>
        <v>128.86000000000001</v>
      </c>
      <c r="J92" s="67">
        <f t="shared" si="25"/>
        <v>147.5</v>
      </c>
      <c r="K92" s="67">
        <f t="shared" si="25"/>
        <v>0</v>
      </c>
      <c r="L92" s="14">
        <f t="shared" si="25"/>
        <v>315</v>
      </c>
      <c r="M92" s="14">
        <f t="shared" si="25"/>
        <v>346</v>
      </c>
      <c r="N92" s="16"/>
      <c r="O92" s="17"/>
      <c r="P92" s="17"/>
      <c r="Q92" s="17"/>
    </row>
    <row r="93" spans="1:17" ht="15.75" thickBot="1" x14ac:dyDescent="0.3">
      <c r="A93" s="8" t="s">
        <v>13</v>
      </c>
      <c r="B93" s="9" t="s">
        <v>24</v>
      </c>
      <c r="C93" s="329" t="s">
        <v>108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</row>
    <row r="94" spans="1:17" x14ac:dyDescent="0.25">
      <c r="A94" s="175" t="s">
        <v>13</v>
      </c>
      <c r="B94" s="139" t="s">
        <v>24</v>
      </c>
      <c r="C94" s="241" t="s">
        <v>98</v>
      </c>
      <c r="D94" s="291" t="s">
        <v>121</v>
      </c>
      <c r="E94" s="293" t="s">
        <v>109</v>
      </c>
      <c r="F94" s="295" t="s">
        <v>16</v>
      </c>
      <c r="G94" s="52" t="s">
        <v>17</v>
      </c>
      <c r="H94" s="24">
        <v>86.6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324" t="s">
        <v>101</v>
      </c>
      <c r="O94" s="159">
        <v>90</v>
      </c>
      <c r="P94" s="159">
        <v>0</v>
      </c>
      <c r="Q94" s="159">
        <v>0</v>
      </c>
    </row>
    <row r="95" spans="1:17" x14ac:dyDescent="0.25">
      <c r="A95" s="177"/>
      <c r="B95" s="141"/>
      <c r="C95" s="243"/>
      <c r="D95" s="292"/>
      <c r="E95" s="294"/>
      <c r="F95" s="296"/>
      <c r="G95" s="355" t="s">
        <v>36</v>
      </c>
      <c r="H95" s="339">
        <f t="shared" ref="H95:M95" si="26">SUM(H94)</f>
        <v>86.6</v>
      </c>
      <c r="I95" s="339">
        <f t="shared" si="26"/>
        <v>0</v>
      </c>
      <c r="J95" s="339">
        <f t="shared" si="26"/>
        <v>0</v>
      </c>
      <c r="K95" s="339">
        <f t="shared" si="26"/>
        <v>0</v>
      </c>
      <c r="L95" s="339">
        <v>0</v>
      </c>
      <c r="M95" s="339">
        <f t="shared" si="26"/>
        <v>0</v>
      </c>
      <c r="N95" s="325"/>
      <c r="O95" s="134"/>
      <c r="P95" s="134"/>
      <c r="Q95" s="134"/>
    </row>
    <row r="96" spans="1:17" ht="15.75" thickBot="1" x14ac:dyDescent="0.3">
      <c r="A96" s="80" t="s">
        <v>13</v>
      </c>
      <c r="B96" s="73" t="s">
        <v>24</v>
      </c>
      <c r="C96" s="162" t="s">
        <v>49</v>
      </c>
      <c r="D96" s="162"/>
      <c r="E96" s="162"/>
      <c r="F96" s="162"/>
      <c r="G96" s="48"/>
      <c r="H96" s="49">
        <f>SUM(H95)</f>
        <v>86.6</v>
      </c>
      <c r="I96" s="49">
        <f t="shared" ref="I96:M96" si="27">SUM(I95)</f>
        <v>0</v>
      </c>
      <c r="J96" s="49">
        <f t="shared" si="27"/>
        <v>0</v>
      </c>
      <c r="K96" s="49">
        <f t="shared" si="27"/>
        <v>0</v>
      </c>
      <c r="L96" s="49">
        <f t="shared" si="27"/>
        <v>0</v>
      </c>
      <c r="M96" s="49">
        <f t="shared" si="27"/>
        <v>0</v>
      </c>
      <c r="N96" s="54"/>
      <c r="O96" s="54"/>
      <c r="P96" s="54"/>
      <c r="Q96" s="54"/>
    </row>
    <row r="97" spans="1:17" ht="15.75" thickBot="1" x14ac:dyDescent="0.3">
      <c r="A97" s="8"/>
      <c r="B97" s="297" t="s">
        <v>69</v>
      </c>
      <c r="C97" s="298"/>
      <c r="D97" s="298"/>
      <c r="E97" s="298"/>
      <c r="F97" s="298"/>
      <c r="G97" s="299"/>
      <c r="H97" s="19">
        <f t="shared" ref="H97:M97" si="28">SUM(H96+H92+H68+H58)</f>
        <v>4187.9960000000001</v>
      </c>
      <c r="I97" s="19">
        <f t="shared" si="28"/>
        <v>2605.9360000000001</v>
      </c>
      <c r="J97" s="68">
        <f t="shared" si="28"/>
        <v>4368.9270000000006</v>
      </c>
      <c r="K97" s="68">
        <f t="shared" si="28"/>
        <v>2804.0439999999999</v>
      </c>
      <c r="L97" s="19">
        <f t="shared" si="28"/>
        <v>4713.5380000000005</v>
      </c>
      <c r="M97" s="19">
        <f t="shared" si="28"/>
        <v>4998.8809999999994</v>
      </c>
      <c r="N97" s="13"/>
      <c r="O97" s="6" t="s">
        <v>50</v>
      </c>
      <c r="P97" s="6" t="s">
        <v>50</v>
      </c>
      <c r="Q97" s="7" t="s">
        <v>50</v>
      </c>
    </row>
    <row r="98" spans="1:17" ht="15.75" thickBot="1" x14ac:dyDescent="0.3">
      <c r="A98" s="300" t="s">
        <v>70</v>
      </c>
      <c r="B98" s="301"/>
      <c r="C98" s="301"/>
      <c r="D98" s="301"/>
      <c r="E98" s="301"/>
      <c r="F98" s="301"/>
      <c r="G98" s="302"/>
      <c r="H98" s="20">
        <f t="shared" ref="H98:M98" si="29">SUM(H97)</f>
        <v>4187.9960000000001</v>
      </c>
      <c r="I98" s="20">
        <f t="shared" si="29"/>
        <v>2605.9360000000001</v>
      </c>
      <c r="J98" s="20">
        <f t="shared" si="29"/>
        <v>4368.9270000000006</v>
      </c>
      <c r="K98" s="20">
        <f t="shared" si="29"/>
        <v>2804.0439999999999</v>
      </c>
      <c r="L98" s="20">
        <f t="shared" si="29"/>
        <v>4713.5380000000005</v>
      </c>
      <c r="M98" s="20">
        <f t="shared" si="29"/>
        <v>4998.8809999999994</v>
      </c>
      <c r="N98" s="10" t="s">
        <v>50</v>
      </c>
      <c r="O98" s="11" t="s">
        <v>50</v>
      </c>
      <c r="P98" s="11" t="s">
        <v>50</v>
      </c>
      <c r="Q98" s="12" t="s">
        <v>50</v>
      </c>
    </row>
    <row r="99" spans="1:17" ht="16.5" thickBot="1" x14ac:dyDescent="0.3">
      <c r="A99" s="1"/>
      <c r="B99" s="1"/>
      <c r="C99" s="1"/>
      <c r="D99" s="2"/>
      <c r="E99" s="1"/>
      <c r="F99" s="1"/>
      <c r="G99" s="1"/>
      <c r="H99" s="15"/>
      <c r="I99" s="15"/>
      <c r="J99" s="69"/>
      <c r="K99" s="69"/>
      <c r="L99" s="15"/>
      <c r="M99" s="15"/>
      <c r="N99" s="1"/>
      <c r="O99" s="1"/>
      <c r="P99" s="1"/>
      <c r="Q99" s="1"/>
    </row>
    <row r="100" spans="1:17" x14ac:dyDescent="0.25">
      <c r="A100" s="303" t="s">
        <v>71</v>
      </c>
      <c r="B100" s="304"/>
      <c r="C100" s="309" t="s">
        <v>72</v>
      </c>
      <c r="D100" s="310"/>
      <c r="E100" s="310"/>
      <c r="F100" s="310"/>
      <c r="G100" s="311"/>
      <c r="H100" s="43">
        <f t="shared" ref="H100:M100" si="30">SUM(H94+H89+H86+H83+H79+H76+H72+H70+H64+H62+H60+H56+H54+H51+H48+H45+H41+H36+H31+H26+H24+H21+H16)</f>
        <v>3802.7460000000001</v>
      </c>
      <c r="I100" s="43">
        <f t="shared" si="30"/>
        <v>2568.1260000000002</v>
      </c>
      <c r="J100" s="43">
        <f>SUM(J94+J89+J86+J83+J79+J76+J72+J70+J64+J62+J60+J56+J54+J51+J48+J45+J41+J36+J31+J26+J24+J21+J16+J18)</f>
        <v>3825.3730000000005</v>
      </c>
      <c r="K100" s="43">
        <f>SUM(K94+K89+K86+K83+K79+K76+K72+K70+K64+K62+K60+K56+K54+K51+K48+K45+K41+K36+K31+K26+K24+K21+K16+K18)</f>
        <v>2786.31</v>
      </c>
      <c r="L100" s="43">
        <f>SUM(L94+L89+L86+L83+L79+L76+L72+L70+L64+L62+L60+L56+L54+L51+L48+L45+L41+L36+L31+L26+L24+L21+L16)</f>
        <v>4249.2380000000003</v>
      </c>
      <c r="M100" s="43">
        <f>SUM(M94+M89+M86+M83+M79+M76+M72+M70+M64+M62+M60+M56+M54+M51+M48+M45+M41+M36+M31+M26+M24+M21+M16)</f>
        <v>4516.0810000000001</v>
      </c>
      <c r="N100" s="1"/>
      <c r="O100" s="1"/>
      <c r="P100" s="1"/>
      <c r="Q100" s="1"/>
    </row>
    <row r="101" spans="1:17" x14ac:dyDescent="0.25">
      <c r="A101" s="305"/>
      <c r="B101" s="306"/>
      <c r="C101" s="312" t="s">
        <v>73</v>
      </c>
      <c r="D101" s="313"/>
      <c r="E101" s="313"/>
      <c r="F101" s="313"/>
      <c r="G101" s="314"/>
      <c r="H101" s="44">
        <f>SUM(H81+H74)</f>
        <v>0</v>
      </c>
      <c r="I101" s="44">
        <f t="shared" ref="I101:M101" si="31">SUM(I81+I74)</f>
        <v>0</v>
      </c>
      <c r="J101" s="44">
        <f t="shared" si="31"/>
        <v>0</v>
      </c>
      <c r="K101" s="44">
        <f t="shared" si="31"/>
        <v>0</v>
      </c>
      <c r="L101" s="44">
        <f t="shared" si="31"/>
        <v>0</v>
      </c>
      <c r="M101" s="44">
        <f t="shared" si="31"/>
        <v>0</v>
      </c>
      <c r="N101" s="1"/>
      <c r="O101" s="1"/>
      <c r="P101" s="1"/>
      <c r="Q101" s="1"/>
    </row>
    <row r="102" spans="1:17" x14ac:dyDescent="0.25">
      <c r="A102" s="305"/>
      <c r="B102" s="306"/>
      <c r="C102" s="312" t="s">
        <v>137</v>
      </c>
      <c r="D102" s="313"/>
      <c r="E102" s="313"/>
      <c r="F102" s="313"/>
      <c r="G102" s="314"/>
      <c r="H102" s="44">
        <f>SUM(H80+H77+H73+H38+H33+H28)</f>
        <v>176.65</v>
      </c>
      <c r="I102" s="44">
        <f t="shared" ref="I102:M102" si="32">SUM(I80+I77+I73+I38+I33+I28)</f>
        <v>29.96</v>
      </c>
      <c r="J102" s="44">
        <f>SUM(J80+J77+J73+J38+J33+J28+J52)</f>
        <v>34.694000000000003</v>
      </c>
      <c r="K102" s="44">
        <f t="shared" si="32"/>
        <v>0</v>
      </c>
      <c r="L102" s="44">
        <f t="shared" si="32"/>
        <v>218.5</v>
      </c>
      <c r="M102" s="44">
        <f t="shared" si="32"/>
        <v>224</v>
      </c>
      <c r="N102" s="1"/>
      <c r="O102" s="1"/>
      <c r="P102" s="1"/>
      <c r="Q102" s="1"/>
    </row>
    <row r="103" spans="1:17" x14ac:dyDescent="0.25">
      <c r="A103" s="305"/>
      <c r="B103" s="306"/>
      <c r="C103" s="315" t="s">
        <v>74</v>
      </c>
      <c r="D103" s="316"/>
      <c r="E103" s="316"/>
      <c r="F103" s="316"/>
      <c r="G103" s="317"/>
      <c r="H103" s="45">
        <f>SUM(H65+H52+H49+H46+H42+H37+H32+H27+H22)</f>
        <v>206.60000000000002</v>
      </c>
      <c r="I103" s="45">
        <f t="shared" ref="I103:M103" si="33">SUM(I65+I52+I49+I46+I42+I37+I32+I27+I22)</f>
        <v>7.85</v>
      </c>
      <c r="J103" s="45">
        <f>SUM(J65+J49+J46+J42+J37+J32+J27+J22)</f>
        <v>307.60000000000002</v>
      </c>
      <c r="K103" s="45">
        <f t="shared" si="33"/>
        <v>17.734000000000002</v>
      </c>
      <c r="L103" s="45">
        <f t="shared" si="33"/>
        <v>243.8</v>
      </c>
      <c r="M103" s="45">
        <f t="shared" si="33"/>
        <v>256.8</v>
      </c>
      <c r="N103" s="1"/>
      <c r="O103" s="1"/>
      <c r="P103" s="1"/>
      <c r="Q103" s="1"/>
    </row>
    <row r="104" spans="1:17" x14ac:dyDescent="0.25">
      <c r="A104" s="305"/>
      <c r="B104" s="306"/>
      <c r="C104" s="318" t="s">
        <v>127</v>
      </c>
      <c r="D104" s="319"/>
      <c r="E104" s="319"/>
      <c r="F104" s="319"/>
      <c r="G104" s="320"/>
      <c r="H104" s="45">
        <f>SUM(H29+H34+H39+H43+H66)</f>
        <v>0</v>
      </c>
      <c r="I104" s="45">
        <f t="shared" ref="I104:M104" si="34">SUM(I29+I34+I39+I43+I66)</f>
        <v>0</v>
      </c>
      <c r="J104" s="45">
        <f t="shared" si="34"/>
        <v>201.26000000000002</v>
      </c>
      <c r="K104" s="45">
        <f t="shared" si="34"/>
        <v>0</v>
      </c>
      <c r="L104" s="45">
        <f t="shared" si="34"/>
        <v>0</v>
      </c>
      <c r="M104" s="45">
        <f t="shared" si="34"/>
        <v>0</v>
      </c>
      <c r="N104" s="1"/>
      <c r="O104" s="1"/>
      <c r="P104" s="1"/>
      <c r="Q104" s="1"/>
    </row>
    <row r="105" spans="1:17" x14ac:dyDescent="0.25">
      <c r="A105" s="305"/>
      <c r="B105" s="306"/>
      <c r="C105" s="315" t="s">
        <v>124</v>
      </c>
      <c r="D105" s="316"/>
      <c r="E105" s="316"/>
      <c r="F105" s="316"/>
      <c r="G105" s="317"/>
      <c r="H105" s="44">
        <f>SUM(H90+H87+H66+H43+H39+H34+H29)</f>
        <v>2</v>
      </c>
      <c r="I105" s="44">
        <f t="shared" ref="I105:M105" si="35">SUM(I90+I87+I66+I43+I39+I34+I29)</f>
        <v>0</v>
      </c>
      <c r="J105" s="44">
        <f>SUM(J90)</f>
        <v>0</v>
      </c>
      <c r="K105" s="44">
        <f t="shared" si="35"/>
        <v>0</v>
      </c>
      <c r="L105" s="44">
        <f t="shared" si="35"/>
        <v>2</v>
      </c>
      <c r="M105" s="44">
        <f t="shared" si="35"/>
        <v>2</v>
      </c>
      <c r="N105" s="1"/>
      <c r="O105" s="1"/>
      <c r="P105" s="1"/>
      <c r="Q105" s="1"/>
    </row>
    <row r="106" spans="1:17" ht="15.75" thickBot="1" x14ac:dyDescent="0.3">
      <c r="A106" s="307"/>
      <c r="B106" s="308"/>
      <c r="C106" s="321"/>
      <c r="D106" s="322"/>
      <c r="E106" s="322"/>
      <c r="F106" s="322"/>
      <c r="G106" s="323"/>
      <c r="H106" s="21">
        <f t="shared" ref="H106:M106" si="36">SUM(H100:H105)</f>
        <v>4187.9960000000001</v>
      </c>
      <c r="I106" s="21">
        <f t="shared" si="36"/>
        <v>2605.9360000000001</v>
      </c>
      <c r="J106" s="21">
        <f>SUM(J100:J105)</f>
        <v>4368.9270000000006</v>
      </c>
      <c r="K106" s="21">
        <f t="shared" si="36"/>
        <v>2804.0439999999999</v>
      </c>
      <c r="L106" s="21">
        <f t="shared" si="36"/>
        <v>4713.5380000000005</v>
      </c>
      <c r="M106" s="21">
        <f t="shared" si="36"/>
        <v>4998.8810000000003</v>
      </c>
      <c r="N106" s="1"/>
      <c r="O106" s="1"/>
      <c r="P106" s="1"/>
      <c r="Q106" s="1"/>
    </row>
    <row r="107" spans="1:17" x14ac:dyDescent="0.25">
      <c r="J107" s="63"/>
      <c r="K107" s="63"/>
    </row>
    <row r="108" spans="1:17" x14ac:dyDescent="0.25">
      <c r="J108" s="63"/>
      <c r="K108" s="63"/>
    </row>
    <row r="109" spans="1:17" x14ac:dyDescent="0.25">
      <c r="J109" s="63"/>
      <c r="K109" s="63"/>
    </row>
    <row r="110" spans="1:17" x14ac:dyDescent="0.25">
      <c r="J110" s="63"/>
      <c r="K110" s="63"/>
    </row>
    <row r="111" spans="1:17" x14ac:dyDescent="0.25">
      <c r="J111" s="63"/>
      <c r="K111" s="63"/>
    </row>
    <row r="112" spans="1:17" x14ac:dyDescent="0.25">
      <c r="J112" s="63"/>
      <c r="K112" s="63"/>
    </row>
    <row r="113" spans="10:11" x14ac:dyDescent="0.25">
      <c r="J113" s="63"/>
      <c r="K113" s="63"/>
    </row>
    <row r="114" spans="10:11" x14ac:dyDescent="0.25">
      <c r="J114" s="63"/>
      <c r="K114" s="63"/>
    </row>
    <row r="115" spans="10:11" x14ac:dyDescent="0.25">
      <c r="J115" s="63"/>
      <c r="K115" s="63"/>
    </row>
    <row r="116" spans="10:11" x14ac:dyDescent="0.25">
      <c r="J116" s="63"/>
      <c r="K116" s="63"/>
    </row>
    <row r="117" spans="10:11" x14ac:dyDescent="0.25">
      <c r="J117" s="63"/>
      <c r="K117" s="63"/>
    </row>
    <row r="118" spans="10:11" x14ac:dyDescent="0.25">
      <c r="J118" s="63"/>
      <c r="K118" s="63"/>
    </row>
    <row r="119" spans="10:11" x14ac:dyDescent="0.25">
      <c r="J119" s="63"/>
      <c r="K119" s="63"/>
    </row>
    <row r="120" spans="10:11" x14ac:dyDescent="0.25">
      <c r="J120" s="63"/>
      <c r="K120" s="63"/>
    </row>
    <row r="121" spans="10:11" x14ac:dyDescent="0.25">
      <c r="J121" s="63"/>
      <c r="K121" s="63"/>
    </row>
    <row r="122" spans="10:11" x14ac:dyDescent="0.25">
      <c r="J122" s="63"/>
      <c r="K122" s="63"/>
    </row>
    <row r="123" spans="10:11" x14ac:dyDescent="0.25">
      <c r="J123" s="63"/>
      <c r="K123" s="63"/>
    </row>
    <row r="124" spans="10:11" x14ac:dyDescent="0.25">
      <c r="J124" s="63"/>
      <c r="K124" s="63"/>
    </row>
    <row r="125" spans="10:11" x14ac:dyDescent="0.25">
      <c r="J125" s="63"/>
      <c r="K125" s="63"/>
    </row>
    <row r="126" spans="10:11" x14ac:dyDescent="0.25">
      <c r="J126" s="63"/>
      <c r="K126" s="63"/>
    </row>
    <row r="127" spans="10:11" x14ac:dyDescent="0.25">
      <c r="J127" s="63"/>
      <c r="K127" s="63"/>
    </row>
    <row r="128" spans="10:11" x14ac:dyDescent="0.25">
      <c r="J128" s="63"/>
      <c r="K128" s="63"/>
    </row>
    <row r="129" spans="10:11" x14ac:dyDescent="0.25">
      <c r="J129" s="63"/>
      <c r="K129" s="63"/>
    </row>
    <row r="130" spans="10:11" x14ac:dyDescent="0.25">
      <c r="J130" s="63"/>
      <c r="K130" s="63"/>
    </row>
    <row r="131" spans="10:11" x14ac:dyDescent="0.25">
      <c r="J131" s="63"/>
      <c r="K131" s="63"/>
    </row>
    <row r="132" spans="10:11" x14ac:dyDescent="0.25">
      <c r="J132" s="63"/>
      <c r="K132" s="63"/>
    </row>
    <row r="133" spans="10:11" x14ac:dyDescent="0.25">
      <c r="J133" s="63"/>
      <c r="K133" s="63"/>
    </row>
    <row r="134" spans="10:11" x14ac:dyDescent="0.25">
      <c r="J134" s="63"/>
      <c r="K134" s="63"/>
    </row>
    <row r="135" spans="10:11" x14ac:dyDescent="0.25">
      <c r="J135" s="63"/>
      <c r="K135" s="63"/>
    </row>
    <row r="136" spans="10:11" x14ac:dyDescent="0.25">
      <c r="J136" s="63"/>
      <c r="K136" s="63"/>
    </row>
    <row r="137" spans="10:11" x14ac:dyDescent="0.25">
      <c r="J137" s="63"/>
      <c r="K137" s="63"/>
    </row>
    <row r="138" spans="10:11" x14ac:dyDescent="0.25">
      <c r="J138" s="63"/>
      <c r="K138" s="63"/>
    </row>
    <row r="139" spans="10:11" x14ac:dyDescent="0.25">
      <c r="J139" s="63"/>
      <c r="K139" s="63"/>
    </row>
    <row r="140" spans="10:11" x14ac:dyDescent="0.25">
      <c r="J140" s="63"/>
      <c r="K140" s="63"/>
    </row>
    <row r="141" spans="10:11" x14ac:dyDescent="0.25">
      <c r="J141" s="63"/>
      <c r="K141" s="63"/>
    </row>
    <row r="142" spans="10:11" x14ac:dyDescent="0.25">
      <c r="J142" s="63"/>
      <c r="K142" s="63"/>
    </row>
    <row r="143" spans="10:11" x14ac:dyDescent="0.25">
      <c r="J143" s="63"/>
      <c r="K143" s="63"/>
    </row>
    <row r="144" spans="10:11" x14ac:dyDescent="0.25">
      <c r="J144" s="63"/>
      <c r="K144" s="63"/>
    </row>
    <row r="145" spans="10:11" x14ac:dyDescent="0.25">
      <c r="J145" s="63"/>
      <c r="K145" s="63"/>
    </row>
    <row r="146" spans="10:11" x14ac:dyDescent="0.25">
      <c r="J146" s="63"/>
      <c r="K146" s="63"/>
    </row>
    <row r="147" spans="10:11" x14ac:dyDescent="0.25">
      <c r="J147" s="63"/>
      <c r="K147" s="63"/>
    </row>
    <row r="148" spans="10:11" x14ac:dyDescent="0.25">
      <c r="J148" s="63"/>
      <c r="K148" s="63"/>
    </row>
    <row r="149" spans="10:11" x14ac:dyDescent="0.25">
      <c r="J149" s="63"/>
      <c r="K149" s="63"/>
    </row>
    <row r="150" spans="10:11" x14ac:dyDescent="0.25">
      <c r="J150" s="63"/>
      <c r="K150" s="63"/>
    </row>
    <row r="151" spans="10:11" x14ac:dyDescent="0.25">
      <c r="J151" s="63"/>
      <c r="K151" s="63"/>
    </row>
    <row r="152" spans="10:11" x14ac:dyDescent="0.25">
      <c r="J152" s="63"/>
      <c r="K152" s="63"/>
    </row>
    <row r="153" spans="10:11" x14ac:dyDescent="0.25">
      <c r="J153" s="63"/>
      <c r="K153" s="63"/>
    </row>
    <row r="154" spans="10:11" x14ac:dyDescent="0.25">
      <c r="J154" s="63"/>
      <c r="K154" s="63"/>
    </row>
    <row r="155" spans="10:11" x14ac:dyDescent="0.25">
      <c r="J155" s="63"/>
      <c r="K155" s="63"/>
    </row>
    <row r="156" spans="10:11" x14ac:dyDescent="0.25">
      <c r="J156" s="63"/>
      <c r="K156" s="63"/>
    </row>
    <row r="157" spans="10:11" x14ac:dyDescent="0.25">
      <c r="J157" s="63"/>
      <c r="K157" s="63"/>
    </row>
    <row r="158" spans="10:11" x14ac:dyDescent="0.25">
      <c r="J158" s="63"/>
      <c r="K158" s="63"/>
    </row>
    <row r="159" spans="10:11" x14ac:dyDescent="0.25">
      <c r="J159" s="63"/>
      <c r="K159" s="63"/>
    </row>
    <row r="160" spans="10:11" x14ac:dyDescent="0.25">
      <c r="J160" s="63"/>
      <c r="K160" s="63"/>
    </row>
    <row r="161" spans="10:11" x14ac:dyDescent="0.25">
      <c r="J161" s="63"/>
      <c r="K161" s="63"/>
    </row>
    <row r="162" spans="10:11" x14ac:dyDescent="0.25">
      <c r="J162" s="63"/>
      <c r="K162" s="63"/>
    </row>
    <row r="163" spans="10:11" x14ac:dyDescent="0.25">
      <c r="J163" s="63"/>
      <c r="K163" s="63"/>
    </row>
    <row r="164" spans="10:11" x14ac:dyDescent="0.25">
      <c r="J164" s="63"/>
      <c r="K164" s="63"/>
    </row>
    <row r="165" spans="10:11" x14ac:dyDescent="0.25">
      <c r="J165" s="63"/>
      <c r="K165" s="63"/>
    </row>
    <row r="166" spans="10:11" x14ac:dyDescent="0.25">
      <c r="J166" s="63"/>
      <c r="K166" s="63"/>
    </row>
    <row r="167" spans="10:11" x14ac:dyDescent="0.25">
      <c r="J167" s="63"/>
      <c r="K167" s="63"/>
    </row>
    <row r="168" spans="10:11" x14ac:dyDescent="0.25">
      <c r="J168" s="63"/>
      <c r="K168" s="63"/>
    </row>
    <row r="169" spans="10:11" x14ac:dyDescent="0.25">
      <c r="J169" s="63"/>
      <c r="K169" s="63"/>
    </row>
    <row r="170" spans="10:11" x14ac:dyDescent="0.25">
      <c r="J170" s="63"/>
      <c r="K170" s="63"/>
    </row>
    <row r="171" spans="10:11" x14ac:dyDescent="0.25">
      <c r="J171" s="63"/>
      <c r="K171" s="63"/>
    </row>
    <row r="172" spans="10:11" x14ac:dyDescent="0.25">
      <c r="J172" s="63"/>
      <c r="K172" s="63"/>
    </row>
    <row r="173" spans="10:11" x14ac:dyDescent="0.25">
      <c r="J173" s="63"/>
      <c r="K173" s="63"/>
    </row>
    <row r="174" spans="10:11" x14ac:dyDescent="0.25">
      <c r="J174" s="63"/>
      <c r="K174" s="63"/>
    </row>
    <row r="175" spans="10:11" x14ac:dyDescent="0.25">
      <c r="J175" s="63"/>
      <c r="K175" s="63"/>
    </row>
    <row r="176" spans="10:11" x14ac:dyDescent="0.25">
      <c r="J176" s="63"/>
      <c r="K176" s="63"/>
    </row>
    <row r="177" spans="10:11" x14ac:dyDescent="0.25">
      <c r="J177" s="63"/>
      <c r="K177" s="63"/>
    </row>
    <row r="178" spans="10:11" x14ac:dyDescent="0.25">
      <c r="J178" s="63"/>
      <c r="K178" s="63"/>
    </row>
    <row r="179" spans="10:11" x14ac:dyDescent="0.25">
      <c r="J179" s="63"/>
      <c r="K179" s="63"/>
    </row>
    <row r="180" spans="10:11" x14ac:dyDescent="0.25">
      <c r="J180" s="63"/>
      <c r="K180" s="63"/>
    </row>
    <row r="181" spans="10:11" x14ac:dyDescent="0.25">
      <c r="J181" s="63"/>
      <c r="K181" s="63"/>
    </row>
    <row r="182" spans="10:11" x14ac:dyDescent="0.25">
      <c r="J182" s="63"/>
      <c r="K182" s="63"/>
    </row>
    <row r="183" spans="10:11" x14ac:dyDescent="0.25">
      <c r="J183" s="63"/>
      <c r="K183" s="63"/>
    </row>
    <row r="184" spans="10:11" x14ac:dyDescent="0.25">
      <c r="J184" s="63"/>
      <c r="K184" s="63"/>
    </row>
    <row r="185" spans="10:11" x14ac:dyDescent="0.25">
      <c r="J185" s="63"/>
      <c r="K185" s="63"/>
    </row>
    <row r="186" spans="10:11" x14ac:dyDescent="0.25">
      <c r="J186" s="63"/>
      <c r="K186" s="63"/>
    </row>
    <row r="187" spans="10:11" x14ac:dyDescent="0.25">
      <c r="J187" s="63"/>
      <c r="K187" s="63"/>
    </row>
    <row r="188" spans="10:11" x14ac:dyDescent="0.25">
      <c r="J188" s="63"/>
      <c r="K188" s="63"/>
    </row>
    <row r="189" spans="10:11" x14ac:dyDescent="0.25">
      <c r="J189" s="63"/>
      <c r="K189" s="63"/>
    </row>
    <row r="190" spans="10:11" x14ac:dyDescent="0.25">
      <c r="J190" s="63"/>
      <c r="K190" s="63"/>
    </row>
    <row r="191" spans="10:11" x14ac:dyDescent="0.25">
      <c r="J191" s="63"/>
      <c r="K191" s="63"/>
    </row>
    <row r="192" spans="10:11" x14ac:dyDescent="0.25">
      <c r="J192" s="63"/>
      <c r="K192" s="63"/>
    </row>
    <row r="193" spans="10:11" x14ac:dyDescent="0.25">
      <c r="J193" s="63"/>
      <c r="K193" s="63"/>
    </row>
    <row r="194" spans="10:11" x14ac:dyDescent="0.25">
      <c r="J194" s="63"/>
      <c r="K194" s="63"/>
    </row>
    <row r="195" spans="10:11" x14ac:dyDescent="0.25">
      <c r="J195" s="63"/>
      <c r="K195" s="63"/>
    </row>
    <row r="196" spans="10:11" x14ac:dyDescent="0.25">
      <c r="J196" s="63"/>
      <c r="K196" s="63"/>
    </row>
    <row r="197" spans="10:11" x14ac:dyDescent="0.25">
      <c r="J197" s="63"/>
      <c r="K197" s="63"/>
    </row>
    <row r="198" spans="10:11" x14ac:dyDescent="0.25">
      <c r="J198" s="63"/>
      <c r="K198" s="63"/>
    </row>
    <row r="199" spans="10:11" x14ac:dyDescent="0.25">
      <c r="J199" s="63"/>
      <c r="K199" s="63"/>
    </row>
    <row r="200" spans="10:11" x14ac:dyDescent="0.25">
      <c r="J200" s="63"/>
      <c r="K200" s="63"/>
    </row>
    <row r="201" spans="10:11" x14ac:dyDescent="0.25">
      <c r="J201" s="63"/>
      <c r="K201" s="63"/>
    </row>
    <row r="202" spans="10:11" x14ac:dyDescent="0.25">
      <c r="J202" s="63"/>
      <c r="K202" s="63"/>
    </row>
    <row r="203" spans="10:11" x14ac:dyDescent="0.25">
      <c r="J203" s="63"/>
      <c r="K203" s="63"/>
    </row>
    <row r="204" spans="10:11" x14ac:dyDescent="0.25">
      <c r="J204" s="63"/>
      <c r="K204" s="63"/>
    </row>
    <row r="205" spans="10:11" x14ac:dyDescent="0.25">
      <c r="J205" s="63"/>
      <c r="K205" s="63"/>
    </row>
    <row r="206" spans="10:11" x14ac:dyDescent="0.25">
      <c r="J206" s="63"/>
      <c r="K206" s="63"/>
    </row>
    <row r="207" spans="10:11" x14ac:dyDescent="0.25">
      <c r="J207" s="63"/>
      <c r="K207" s="63"/>
    </row>
    <row r="208" spans="10:11" x14ac:dyDescent="0.25">
      <c r="J208" s="63"/>
      <c r="K208" s="63"/>
    </row>
    <row r="209" spans="10:11" x14ac:dyDescent="0.25">
      <c r="J209" s="63"/>
      <c r="K209" s="63"/>
    </row>
    <row r="210" spans="10:11" x14ac:dyDescent="0.25">
      <c r="J210" s="63"/>
      <c r="K210" s="63"/>
    </row>
    <row r="211" spans="10:11" x14ac:dyDescent="0.25">
      <c r="J211" s="63"/>
      <c r="K211" s="63"/>
    </row>
    <row r="212" spans="10:11" x14ac:dyDescent="0.25">
      <c r="J212" s="63"/>
      <c r="K212" s="63"/>
    </row>
    <row r="213" spans="10:11" x14ac:dyDescent="0.25">
      <c r="J213" s="63"/>
      <c r="K213" s="63"/>
    </row>
    <row r="214" spans="10:11" x14ac:dyDescent="0.25">
      <c r="J214" s="63"/>
      <c r="K214" s="63"/>
    </row>
    <row r="215" spans="10:11" x14ac:dyDescent="0.25">
      <c r="J215" s="63"/>
      <c r="K215" s="63"/>
    </row>
    <row r="216" spans="10:11" x14ac:dyDescent="0.25">
      <c r="J216" s="63"/>
      <c r="K216" s="63"/>
    </row>
    <row r="217" spans="10:11" x14ac:dyDescent="0.25">
      <c r="J217" s="63"/>
      <c r="K217" s="63"/>
    </row>
    <row r="218" spans="10:11" x14ac:dyDescent="0.25">
      <c r="J218" s="63"/>
      <c r="K218" s="63"/>
    </row>
    <row r="219" spans="10:11" x14ac:dyDescent="0.25">
      <c r="J219" s="63"/>
      <c r="K219" s="63"/>
    </row>
    <row r="220" spans="10:11" x14ac:dyDescent="0.25">
      <c r="J220" s="63"/>
      <c r="K220" s="63"/>
    </row>
    <row r="221" spans="10:11" x14ac:dyDescent="0.25">
      <c r="J221" s="63"/>
      <c r="K221" s="63"/>
    </row>
    <row r="222" spans="10:11" x14ac:dyDescent="0.25">
      <c r="J222" s="63"/>
      <c r="K222" s="63"/>
    </row>
    <row r="223" spans="10:11" x14ac:dyDescent="0.25">
      <c r="J223" s="63"/>
      <c r="K223" s="63"/>
    </row>
    <row r="224" spans="10:11" x14ac:dyDescent="0.25">
      <c r="J224" s="63"/>
      <c r="K224" s="63"/>
    </row>
    <row r="225" spans="10:11" x14ac:dyDescent="0.25">
      <c r="J225" s="63"/>
      <c r="K225" s="63"/>
    </row>
    <row r="226" spans="10:11" x14ac:dyDescent="0.25">
      <c r="J226" s="63"/>
      <c r="K226" s="63"/>
    </row>
    <row r="227" spans="10:11" x14ac:dyDescent="0.25">
      <c r="J227" s="63"/>
      <c r="K227" s="63"/>
    </row>
    <row r="228" spans="10:11" x14ac:dyDescent="0.25">
      <c r="J228" s="63"/>
      <c r="K228" s="63"/>
    </row>
    <row r="229" spans="10:11" x14ac:dyDescent="0.25">
      <c r="J229" s="63"/>
      <c r="K229" s="63"/>
    </row>
    <row r="230" spans="10:11" x14ac:dyDescent="0.25">
      <c r="J230" s="63"/>
      <c r="K230" s="63"/>
    </row>
    <row r="231" spans="10:11" x14ac:dyDescent="0.25">
      <c r="J231" s="63"/>
      <c r="K231" s="63"/>
    </row>
    <row r="232" spans="10:11" x14ac:dyDescent="0.25">
      <c r="J232" s="63"/>
      <c r="K232" s="63"/>
    </row>
    <row r="233" spans="10:11" x14ac:dyDescent="0.25">
      <c r="J233" s="63"/>
      <c r="K233" s="63"/>
    </row>
    <row r="234" spans="10:11" x14ac:dyDescent="0.25">
      <c r="J234" s="63"/>
      <c r="K234" s="63"/>
    </row>
    <row r="235" spans="10:11" x14ac:dyDescent="0.25">
      <c r="J235" s="63"/>
      <c r="K235" s="63"/>
    </row>
    <row r="236" spans="10:11" x14ac:dyDescent="0.25">
      <c r="J236" s="63"/>
      <c r="K236" s="63"/>
    </row>
    <row r="237" spans="10:11" x14ac:dyDescent="0.25">
      <c r="J237" s="63"/>
      <c r="K237" s="63"/>
    </row>
    <row r="238" spans="10:11" x14ac:dyDescent="0.25">
      <c r="J238" s="63"/>
      <c r="K238" s="63"/>
    </row>
    <row r="239" spans="10:11" x14ac:dyDescent="0.25">
      <c r="J239" s="63"/>
      <c r="K239" s="63"/>
    </row>
    <row r="240" spans="10:11" x14ac:dyDescent="0.25">
      <c r="J240" s="63"/>
      <c r="K240" s="63"/>
    </row>
    <row r="241" spans="10:11" x14ac:dyDescent="0.25">
      <c r="J241" s="63"/>
      <c r="K241" s="63"/>
    </row>
    <row r="242" spans="10:11" x14ac:dyDescent="0.25">
      <c r="J242" s="63"/>
      <c r="K242" s="63"/>
    </row>
    <row r="243" spans="10:11" x14ac:dyDescent="0.25">
      <c r="J243" s="63"/>
      <c r="K243" s="63"/>
    </row>
    <row r="244" spans="10:11" x14ac:dyDescent="0.25">
      <c r="J244" s="63"/>
      <c r="K244" s="63"/>
    </row>
    <row r="245" spans="10:11" x14ac:dyDescent="0.25">
      <c r="J245" s="63"/>
      <c r="K245" s="63"/>
    </row>
    <row r="246" spans="10:11" x14ac:dyDescent="0.25">
      <c r="J246" s="63"/>
      <c r="K246" s="63"/>
    </row>
    <row r="247" spans="10:11" x14ac:dyDescent="0.25">
      <c r="J247" s="63"/>
      <c r="K247" s="63"/>
    </row>
    <row r="248" spans="10:11" x14ac:dyDescent="0.25">
      <c r="J248" s="63"/>
      <c r="K248" s="63"/>
    </row>
    <row r="249" spans="10:11" x14ac:dyDescent="0.25">
      <c r="J249" s="63"/>
      <c r="K249" s="63"/>
    </row>
    <row r="250" spans="10:11" x14ac:dyDescent="0.25">
      <c r="J250" s="63"/>
      <c r="K250" s="63"/>
    </row>
    <row r="251" spans="10:11" x14ac:dyDescent="0.25">
      <c r="J251" s="63"/>
      <c r="K251" s="63"/>
    </row>
    <row r="252" spans="10:11" x14ac:dyDescent="0.25">
      <c r="J252" s="63"/>
      <c r="K252" s="63"/>
    </row>
    <row r="253" spans="10:11" x14ac:dyDescent="0.25">
      <c r="J253" s="63"/>
      <c r="K253" s="63"/>
    </row>
    <row r="254" spans="10:11" x14ac:dyDescent="0.25">
      <c r="J254" s="63"/>
      <c r="K254" s="63"/>
    </row>
    <row r="255" spans="10:11" x14ac:dyDescent="0.25">
      <c r="J255" s="63"/>
      <c r="K255" s="63"/>
    </row>
    <row r="256" spans="10:11" x14ac:dyDescent="0.25">
      <c r="J256" s="63"/>
      <c r="K256" s="63"/>
    </row>
    <row r="257" spans="10:11" x14ac:dyDescent="0.25">
      <c r="J257" s="63"/>
      <c r="K257" s="63"/>
    </row>
    <row r="258" spans="10:11" x14ac:dyDescent="0.25">
      <c r="J258" s="63"/>
      <c r="K258" s="63"/>
    </row>
    <row r="259" spans="10:11" x14ac:dyDescent="0.25">
      <c r="J259" s="63"/>
      <c r="K259" s="63"/>
    </row>
    <row r="260" spans="10:11" x14ac:dyDescent="0.25">
      <c r="J260" s="63"/>
      <c r="K260" s="63"/>
    </row>
    <row r="261" spans="10:11" x14ac:dyDescent="0.25">
      <c r="J261" s="63"/>
      <c r="K261" s="63"/>
    </row>
    <row r="262" spans="10:11" x14ac:dyDescent="0.25">
      <c r="J262" s="63"/>
      <c r="K262" s="63"/>
    </row>
    <row r="263" spans="10:11" x14ac:dyDescent="0.25">
      <c r="J263" s="63"/>
      <c r="K263" s="63"/>
    </row>
    <row r="264" spans="10:11" x14ac:dyDescent="0.25">
      <c r="J264" s="63"/>
      <c r="K264" s="63"/>
    </row>
    <row r="265" spans="10:11" x14ac:dyDescent="0.25">
      <c r="J265" s="63"/>
      <c r="K265" s="63"/>
    </row>
    <row r="266" spans="10:11" x14ac:dyDescent="0.25">
      <c r="J266" s="63"/>
      <c r="K266" s="63"/>
    </row>
    <row r="267" spans="10:11" x14ac:dyDescent="0.25">
      <c r="J267" s="63"/>
      <c r="K267" s="63"/>
    </row>
    <row r="268" spans="10:11" x14ac:dyDescent="0.25">
      <c r="J268" s="63"/>
      <c r="K268" s="63"/>
    </row>
    <row r="269" spans="10:11" x14ac:dyDescent="0.25">
      <c r="J269" s="63"/>
      <c r="K269" s="63"/>
    </row>
    <row r="270" spans="10:11" x14ac:dyDescent="0.25">
      <c r="J270" s="63"/>
      <c r="K270" s="63"/>
    </row>
    <row r="271" spans="10:11" x14ac:dyDescent="0.25">
      <c r="J271" s="63"/>
      <c r="K271" s="63"/>
    </row>
    <row r="272" spans="10:11" x14ac:dyDescent="0.25">
      <c r="J272" s="63"/>
      <c r="K272" s="63"/>
    </row>
    <row r="273" spans="10:11" x14ac:dyDescent="0.25">
      <c r="J273" s="63"/>
      <c r="K273" s="63"/>
    </row>
    <row r="274" spans="10:11" x14ac:dyDescent="0.25">
      <c r="J274" s="63"/>
      <c r="K274" s="63"/>
    </row>
    <row r="275" spans="10:11" x14ac:dyDescent="0.25">
      <c r="J275" s="63"/>
      <c r="K275" s="63"/>
    </row>
    <row r="276" spans="10:11" x14ac:dyDescent="0.25">
      <c r="J276" s="63"/>
      <c r="K276" s="63"/>
    </row>
    <row r="277" spans="10:11" x14ac:dyDescent="0.25">
      <c r="J277" s="63"/>
      <c r="K277" s="63"/>
    </row>
    <row r="278" spans="10:11" x14ac:dyDescent="0.25">
      <c r="J278" s="63"/>
      <c r="K278" s="63"/>
    </row>
    <row r="279" spans="10:11" x14ac:dyDescent="0.25">
      <c r="J279" s="63"/>
      <c r="K279" s="63"/>
    </row>
    <row r="280" spans="10:11" x14ac:dyDescent="0.25">
      <c r="J280" s="63"/>
      <c r="K280" s="63"/>
    </row>
    <row r="281" spans="10:11" x14ac:dyDescent="0.25">
      <c r="J281" s="63"/>
      <c r="K281" s="63"/>
    </row>
    <row r="282" spans="10:11" x14ac:dyDescent="0.25">
      <c r="J282" s="63"/>
      <c r="K282" s="63"/>
    </row>
    <row r="283" spans="10:11" x14ac:dyDescent="0.25">
      <c r="J283" s="63"/>
      <c r="K283" s="63"/>
    </row>
    <row r="284" spans="10:11" x14ac:dyDescent="0.25">
      <c r="J284" s="63"/>
      <c r="K284" s="63"/>
    </row>
    <row r="285" spans="10:11" x14ac:dyDescent="0.25">
      <c r="J285" s="63"/>
      <c r="K285" s="63"/>
    </row>
    <row r="286" spans="10:11" x14ac:dyDescent="0.25">
      <c r="J286" s="63"/>
      <c r="K286" s="63"/>
    </row>
    <row r="287" spans="10:11" x14ac:dyDescent="0.25">
      <c r="J287" s="63"/>
      <c r="K287" s="63"/>
    </row>
    <row r="288" spans="10:11" x14ac:dyDescent="0.25">
      <c r="J288" s="63"/>
      <c r="K288" s="63"/>
    </row>
    <row r="289" spans="10:11" x14ac:dyDescent="0.25">
      <c r="J289" s="63"/>
      <c r="K289" s="63"/>
    </row>
    <row r="290" spans="10:11" x14ac:dyDescent="0.25">
      <c r="J290" s="63"/>
      <c r="K290" s="63"/>
    </row>
    <row r="291" spans="10:11" x14ac:dyDescent="0.25">
      <c r="J291" s="63"/>
      <c r="K291" s="63"/>
    </row>
    <row r="292" spans="10:11" x14ac:dyDescent="0.25">
      <c r="J292" s="63"/>
      <c r="K292" s="63"/>
    </row>
    <row r="293" spans="10:11" x14ac:dyDescent="0.25">
      <c r="J293" s="63"/>
      <c r="K293" s="63"/>
    </row>
    <row r="294" spans="10:11" x14ac:dyDescent="0.25">
      <c r="J294" s="63"/>
      <c r="K294" s="63"/>
    </row>
    <row r="295" spans="10:11" x14ac:dyDescent="0.25">
      <c r="J295" s="63"/>
      <c r="K295" s="63"/>
    </row>
    <row r="296" spans="10:11" x14ac:dyDescent="0.25">
      <c r="J296" s="63"/>
      <c r="K296" s="63"/>
    </row>
    <row r="297" spans="10:11" x14ac:dyDescent="0.25">
      <c r="J297" s="63"/>
      <c r="K297" s="63"/>
    </row>
    <row r="298" spans="10:11" x14ac:dyDescent="0.25">
      <c r="J298" s="63"/>
      <c r="K298" s="63"/>
    </row>
    <row r="299" spans="10:11" x14ac:dyDescent="0.25">
      <c r="J299" s="63"/>
      <c r="K299" s="63"/>
    </row>
    <row r="300" spans="10:11" x14ac:dyDescent="0.25">
      <c r="J300" s="63"/>
      <c r="K300" s="63"/>
    </row>
    <row r="301" spans="10:11" x14ac:dyDescent="0.25">
      <c r="J301" s="63"/>
      <c r="K301" s="63"/>
    </row>
    <row r="302" spans="10:11" x14ac:dyDescent="0.25">
      <c r="J302" s="63"/>
      <c r="K302" s="63"/>
    </row>
    <row r="303" spans="10:11" x14ac:dyDescent="0.25">
      <c r="J303" s="63"/>
      <c r="K303" s="63"/>
    </row>
    <row r="304" spans="10:11" x14ac:dyDescent="0.25">
      <c r="J304" s="63"/>
      <c r="K304" s="63"/>
    </row>
    <row r="305" spans="10:11" x14ac:dyDescent="0.25">
      <c r="J305" s="63"/>
      <c r="K305" s="63"/>
    </row>
    <row r="306" spans="10:11" x14ac:dyDescent="0.25">
      <c r="J306" s="63"/>
      <c r="K306" s="63"/>
    </row>
    <row r="307" spans="10:11" x14ac:dyDescent="0.25">
      <c r="J307" s="63"/>
      <c r="K307" s="63"/>
    </row>
    <row r="308" spans="10:11" x14ac:dyDescent="0.25">
      <c r="J308" s="63"/>
      <c r="K308" s="63"/>
    </row>
    <row r="309" spans="10:11" x14ac:dyDescent="0.25">
      <c r="J309" s="63"/>
      <c r="K309" s="63"/>
    </row>
    <row r="310" spans="10:11" x14ac:dyDescent="0.25">
      <c r="J310" s="63"/>
      <c r="K310" s="63"/>
    </row>
    <row r="311" spans="10:11" x14ac:dyDescent="0.25">
      <c r="J311" s="63"/>
      <c r="K311" s="63"/>
    </row>
    <row r="312" spans="10:11" x14ac:dyDescent="0.25">
      <c r="J312" s="63"/>
      <c r="K312" s="63"/>
    </row>
    <row r="313" spans="10:11" x14ac:dyDescent="0.25">
      <c r="J313" s="63"/>
      <c r="K313" s="63"/>
    </row>
    <row r="314" spans="10:11" x14ac:dyDescent="0.25">
      <c r="J314" s="63"/>
      <c r="K314" s="63"/>
    </row>
    <row r="315" spans="10:11" x14ac:dyDescent="0.25">
      <c r="J315" s="63"/>
      <c r="K315" s="63"/>
    </row>
    <row r="316" spans="10:11" x14ac:dyDescent="0.25">
      <c r="J316" s="63"/>
      <c r="K316" s="63"/>
    </row>
    <row r="317" spans="10:11" x14ac:dyDescent="0.25">
      <c r="J317" s="63"/>
      <c r="K317" s="63"/>
    </row>
    <row r="318" spans="10:11" x14ac:dyDescent="0.25">
      <c r="J318" s="63"/>
      <c r="K318" s="63"/>
    </row>
    <row r="319" spans="10:11" x14ac:dyDescent="0.25">
      <c r="J319" s="63"/>
      <c r="K319" s="63"/>
    </row>
    <row r="320" spans="10:11" x14ac:dyDescent="0.25">
      <c r="J320" s="63"/>
      <c r="K320" s="63"/>
    </row>
    <row r="321" spans="10:11" x14ac:dyDescent="0.25">
      <c r="J321" s="63"/>
      <c r="K321" s="63"/>
    </row>
    <row r="322" spans="10:11" x14ac:dyDescent="0.25">
      <c r="J322" s="63"/>
      <c r="K322" s="63"/>
    </row>
    <row r="323" spans="10:11" x14ac:dyDescent="0.25">
      <c r="J323" s="63"/>
      <c r="K323" s="63"/>
    </row>
    <row r="324" spans="10:11" x14ac:dyDescent="0.25">
      <c r="J324" s="63"/>
      <c r="K324" s="63"/>
    </row>
    <row r="325" spans="10:11" x14ac:dyDescent="0.25">
      <c r="J325" s="63"/>
      <c r="K325" s="63"/>
    </row>
    <row r="326" spans="10:11" x14ac:dyDescent="0.25">
      <c r="J326" s="63"/>
      <c r="K326" s="63"/>
    </row>
    <row r="327" spans="10:11" x14ac:dyDescent="0.25">
      <c r="J327" s="63"/>
      <c r="K327" s="63"/>
    </row>
    <row r="328" spans="10:11" x14ac:dyDescent="0.25">
      <c r="J328" s="63"/>
      <c r="K328" s="63"/>
    </row>
    <row r="329" spans="10:11" x14ac:dyDescent="0.25">
      <c r="J329" s="63"/>
      <c r="K329" s="63"/>
    </row>
    <row r="330" spans="10:11" x14ac:dyDescent="0.25">
      <c r="J330" s="63"/>
      <c r="K330" s="63"/>
    </row>
    <row r="331" spans="10:11" x14ac:dyDescent="0.25">
      <c r="J331" s="63"/>
      <c r="K331" s="63"/>
    </row>
    <row r="332" spans="10:11" x14ac:dyDescent="0.25">
      <c r="J332" s="63"/>
      <c r="K332" s="63"/>
    </row>
    <row r="333" spans="10:11" x14ac:dyDescent="0.25">
      <c r="J333" s="63"/>
      <c r="K333" s="63"/>
    </row>
    <row r="334" spans="10:11" x14ac:dyDescent="0.25">
      <c r="J334" s="63"/>
      <c r="K334" s="63"/>
    </row>
    <row r="335" spans="10:11" x14ac:dyDescent="0.25">
      <c r="J335" s="63"/>
      <c r="K335" s="63"/>
    </row>
    <row r="336" spans="10:11" x14ac:dyDescent="0.25">
      <c r="J336" s="63"/>
      <c r="K336" s="63"/>
    </row>
    <row r="337" spans="10:11" x14ac:dyDescent="0.25">
      <c r="J337" s="63"/>
      <c r="K337" s="63"/>
    </row>
    <row r="338" spans="10:11" x14ac:dyDescent="0.25">
      <c r="J338" s="63"/>
      <c r="K338" s="63"/>
    </row>
    <row r="339" spans="10:11" x14ac:dyDescent="0.25">
      <c r="J339" s="63"/>
      <c r="K339" s="63"/>
    </row>
    <row r="340" spans="10:11" x14ac:dyDescent="0.25">
      <c r="J340" s="63"/>
      <c r="K340" s="63"/>
    </row>
    <row r="341" spans="10:11" x14ac:dyDescent="0.25">
      <c r="J341" s="63"/>
      <c r="K341" s="63"/>
    </row>
    <row r="342" spans="10:11" x14ac:dyDescent="0.25">
      <c r="J342" s="63"/>
      <c r="K342" s="63"/>
    </row>
    <row r="343" spans="10:11" x14ac:dyDescent="0.25">
      <c r="J343" s="63"/>
      <c r="K343" s="63"/>
    </row>
    <row r="344" spans="10:11" x14ac:dyDescent="0.25">
      <c r="J344" s="63"/>
      <c r="K344" s="63"/>
    </row>
    <row r="345" spans="10:11" x14ac:dyDescent="0.25">
      <c r="J345" s="63"/>
      <c r="K345" s="63"/>
    </row>
    <row r="346" spans="10:11" x14ac:dyDescent="0.25">
      <c r="J346" s="63"/>
      <c r="K346" s="63"/>
    </row>
    <row r="347" spans="10:11" x14ac:dyDescent="0.25">
      <c r="J347" s="63"/>
      <c r="K347" s="63"/>
    </row>
    <row r="348" spans="10:11" x14ac:dyDescent="0.25">
      <c r="J348" s="63"/>
      <c r="K348" s="63"/>
    </row>
    <row r="349" spans="10:11" x14ac:dyDescent="0.25">
      <c r="J349" s="63"/>
      <c r="K349" s="63"/>
    </row>
    <row r="350" spans="10:11" x14ac:dyDescent="0.25">
      <c r="J350" s="63"/>
      <c r="K350" s="63"/>
    </row>
    <row r="351" spans="10:11" x14ac:dyDescent="0.25">
      <c r="J351" s="63"/>
      <c r="K351" s="63"/>
    </row>
    <row r="352" spans="10:11" x14ac:dyDescent="0.25">
      <c r="J352" s="63"/>
      <c r="K352" s="63"/>
    </row>
    <row r="353" spans="10:11" x14ac:dyDescent="0.25">
      <c r="J353" s="63"/>
      <c r="K353" s="63"/>
    </row>
    <row r="354" spans="10:11" x14ac:dyDescent="0.25">
      <c r="J354" s="63"/>
      <c r="K354" s="63"/>
    </row>
    <row r="355" spans="10:11" x14ac:dyDescent="0.25">
      <c r="J355" s="63"/>
      <c r="K355" s="63"/>
    </row>
    <row r="356" spans="10:11" x14ac:dyDescent="0.25">
      <c r="J356" s="63"/>
      <c r="K356" s="63"/>
    </row>
    <row r="357" spans="10:11" x14ac:dyDescent="0.25">
      <c r="J357" s="63"/>
      <c r="K357" s="63"/>
    </row>
    <row r="358" spans="10:11" x14ac:dyDescent="0.25">
      <c r="J358" s="63"/>
      <c r="K358" s="63"/>
    </row>
    <row r="359" spans="10:11" x14ac:dyDescent="0.25">
      <c r="J359" s="63"/>
      <c r="K359" s="63"/>
    </row>
    <row r="360" spans="10:11" x14ac:dyDescent="0.25">
      <c r="J360" s="63"/>
      <c r="K360" s="63"/>
    </row>
    <row r="361" spans="10:11" x14ac:dyDescent="0.25">
      <c r="J361" s="63"/>
      <c r="K361" s="63"/>
    </row>
    <row r="362" spans="10:11" x14ac:dyDescent="0.25">
      <c r="J362" s="63"/>
      <c r="K362" s="63"/>
    </row>
    <row r="363" spans="10:11" x14ac:dyDescent="0.25">
      <c r="J363" s="63"/>
      <c r="K363" s="63"/>
    </row>
    <row r="364" spans="10:11" x14ac:dyDescent="0.25">
      <c r="J364" s="63"/>
      <c r="K364" s="63"/>
    </row>
    <row r="365" spans="10:11" x14ac:dyDescent="0.25">
      <c r="J365" s="63"/>
      <c r="K365" s="63"/>
    </row>
    <row r="366" spans="10:11" x14ac:dyDescent="0.25">
      <c r="J366" s="63"/>
      <c r="K366" s="63"/>
    </row>
    <row r="367" spans="10:11" x14ac:dyDescent="0.25">
      <c r="J367" s="63"/>
      <c r="K367" s="63"/>
    </row>
    <row r="368" spans="10:11" x14ac:dyDescent="0.25">
      <c r="J368" s="63"/>
      <c r="K368" s="63"/>
    </row>
    <row r="369" spans="10:11" x14ac:dyDescent="0.25">
      <c r="J369" s="63"/>
      <c r="K369" s="63"/>
    </row>
    <row r="370" spans="10:11" x14ac:dyDescent="0.25">
      <c r="J370" s="63"/>
      <c r="K370" s="63"/>
    </row>
    <row r="371" spans="10:11" x14ac:dyDescent="0.25">
      <c r="J371" s="63"/>
      <c r="K371" s="63"/>
    </row>
    <row r="372" spans="10:11" x14ac:dyDescent="0.25">
      <c r="J372" s="63"/>
      <c r="K372" s="63"/>
    </row>
    <row r="373" spans="10:11" x14ac:dyDescent="0.25">
      <c r="J373" s="63"/>
      <c r="K373" s="63"/>
    </row>
    <row r="374" spans="10:11" x14ac:dyDescent="0.25">
      <c r="J374" s="63"/>
      <c r="K374" s="63"/>
    </row>
    <row r="375" spans="10:11" x14ac:dyDescent="0.25">
      <c r="J375" s="63"/>
      <c r="K375" s="63"/>
    </row>
    <row r="376" spans="10:11" x14ac:dyDescent="0.25">
      <c r="J376" s="63"/>
      <c r="K376" s="63"/>
    </row>
    <row r="377" spans="10:11" x14ac:dyDescent="0.25">
      <c r="J377" s="63"/>
      <c r="K377" s="63"/>
    </row>
    <row r="378" spans="10:11" x14ac:dyDescent="0.25">
      <c r="J378" s="63"/>
      <c r="K378" s="63"/>
    </row>
    <row r="379" spans="10:11" x14ac:dyDescent="0.25">
      <c r="J379" s="63"/>
      <c r="K379" s="63"/>
    </row>
    <row r="380" spans="10:11" x14ac:dyDescent="0.25">
      <c r="J380" s="63"/>
      <c r="K380" s="63"/>
    </row>
    <row r="381" spans="10:11" x14ac:dyDescent="0.25">
      <c r="J381" s="63"/>
      <c r="K381" s="63"/>
    </row>
    <row r="382" spans="10:11" x14ac:dyDescent="0.25">
      <c r="J382" s="63"/>
      <c r="K382" s="63"/>
    </row>
    <row r="383" spans="10:11" x14ac:dyDescent="0.25">
      <c r="J383" s="63"/>
      <c r="K383" s="63"/>
    </row>
    <row r="384" spans="10:11" x14ac:dyDescent="0.25">
      <c r="J384" s="63"/>
      <c r="K384" s="63"/>
    </row>
    <row r="385" spans="10:11" x14ac:dyDescent="0.25">
      <c r="J385" s="63"/>
      <c r="K385" s="63"/>
    </row>
    <row r="386" spans="10:11" x14ac:dyDescent="0.25">
      <c r="J386" s="63"/>
      <c r="K386" s="63"/>
    </row>
    <row r="387" spans="10:11" x14ac:dyDescent="0.25">
      <c r="J387" s="63"/>
      <c r="K387" s="63"/>
    </row>
    <row r="388" spans="10:11" x14ac:dyDescent="0.25">
      <c r="J388" s="63"/>
      <c r="K388" s="63"/>
    </row>
    <row r="389" spans="10:11" x14ac:dyDescent="0.25">
      <c r="J389" s="63"/>
      <c r="K389" s="63"/>
    </row>
    <row r="390" spans="10:11" x14ac:dyDescent="0.25">
      <c r="J390" s="63"/>
      <c r="K390" s="63"/>
    </row>
    <row r="391" spans="10:11" x14ac:dyDescent="0.25">
      <c r="J391" s="63"/>
      <c r="K391" s="63"/>
    </row>
    <row r="392" spans="10:11" x14ac:dyDescent="0.25">
      <c r="J392" s="63"/>
      <c r="K392" s="63"/>
    </row>
    <row r="393" spans="10:11" x14ac:dyDescent="0.25">
      <c r="J393" s="63"/>
      <c r="K393" s="63"/>
    </row>
    <row r="394" spans="10:11" x14ac:dyDescent="0.25">
      <c r="J394" s="63"/>
      <c r="K394" s="63"/>
    </row>
    <row r="395" spans="10:11" x14ac:dyDescent="0.25">
      <c r="J395" s="63"/>
      <c r="K395" s="63"/>
    </row>
    <row r="396" spans="10:11" x14ac:dyDescent="0.25">
      <c r="J396" s="63"/>
      <c r="K396" s="63"/>
    </row>
    <row r="397" spans="10:11" x14ac:dyDescent="0.25">
      <c r="J397" s="63"/>
      <c r="K397" s="63"/>
    </row>
    <row r="398" spans="10:11" x14ac:dyDescent="0.25">
      <c r="J398" s="63"/>
      <c r="K398" s="63"/>
    </row>
    <row r="399" spans="10:11" x14ac:dyDescent="0.25">
      <c r="J399" s="63"/>
      <c r="K399" s="63"/>
    </row>
    <row r="400" spans="10:11" x14ac:dyDescent="0.25">
      <c r="J400" s="63"/>
      <c r="K400" s="63"/>
    </row>
    <row r="401" spans="10:11" x14ac:dyDescent="0.25">
      <c r="J401" s="63"/>
      <c r="K401" s="63"/>
    </row>
    <row r="402" spans="10:11" x14ac:dyDescent="0.25">
      <c r="J402" s="63"/>
      <c r="K402" s="63"/>
    </row>
    <row r="403" spans="10:11" x14ac:dyDescent="0.25">
      <c r="J403" s="63"/>
      <c r="K403" s="63"/>
    </row>
    <row r="404" spans="10:11" x14ac:dyDescent="0.25">
      <c r="J404" s="63"/>
      <c r="K404" s="63"/>
    </row>
    <row r="405" spans="10:11" x14ac:dyDescent="0.25">
      <c r="J405" s="63"/>
      <c r="K405" s="63"/>
    </row>
    <row r="406" spans="10:11" x14ac:dyDescent="0.25">
      <c r="J406" s="63"/>
      <c r="K406" s="63"/>
    </row>
    <row r="407" spans="10:11" x14ac:dyDescent="0.25">
      <c r="J407" s="63"/>
      <c r="K407" s="63"/>
    </row>
    <row r="408" spans="10:11" x14ac:dyDescent="0.25">
      <c r="J408" s="63"/>
      <c r="K408" s="63"/>
    </row>
    <row r="409" spans="10:11" x14ac:dyDescent="0.25">
      <c r="J409" s="63"/>
      <c r="K409" s="63"/>
    </row>
    <row r="410" spans="10:11" x14ac:dyDescent="0.25">
      <c r="J410" s="63"/>
      <c r="K410" s="63"/>
    </row>
    <row r="411" spans="10:11" x14ac:dyDescent="0.25">
      <c r="J411" s="63"/>
      <c r="K411" s="63"/>
    </row>
    <row r="412" spans="10:11" x14ac:dyDescent="0.25">
      <c r="J412" s="63"/>
      <c r="K412" s="63"/>
    </row>
    <row r="413" spans="10:11" x14ac:dyDescent="0.25">
      <c r="J413" s="63"/>
      <c r="K413" s="63"/>
    </row>
    <row r="414" spans="10:11" x14ac:dyDescent="0.25">
      <c r="J414" s="63"/>
      <c r="K414" s="63"/>
    </row>
    <row r="415" spans="10:11" x14ac:dyDescent="0.25">
      <c r="J415" s="63"/>
      <c r="K415" s="63"/>
    </row>
    <row r="416" spans="10:11" x14ac:dyDescent="0.25">
      <c r="J416" s="63"/>
      <c r="K416" s="63"/>
    </row>
    <row r="417" spans="10:11" x14ac:dyDescent="0.25">
      <c r="J417" s="63"/>
      <c r="K417" s="63"/>
    </row>
    <row r="418" spans="10:11" x14ac:dyDescent="0.25">
      <c r="J418" s="63"/>
      <c r="K418" s="63"/>
    </row>
    <row r="419" spans="10:11" x14ac:dyDescent="0.25">
      <c r="J419" s="63"/>
      <c r="K419" s="63"/>
    </row>
    <row r="420" spans="10:11" x14ac:dyDescent="0.25">
      <c r="J420" s="63"/>
      <c r="K420" s="63"/>
    </row>
    <row r="421" spans="10:11" x14ac:dyDescent="0.25">
      <c r="J421" s="63"/>
      <c r="K421" s="63"/>
    </row>
    <row r="422" spans="10:11" x14ac:dyDescent="0.25">
      <c r="J422" s="63"/>
      <c r="K422" s="63"/>
    </row>
    <row r="423" spans="10:11" x14ac:dyDescent="0.25">
      <c r="J423" s="63"/>
      <c r="K423" s="63"/>
    </row>
    <row r="424" spans="10:11" x14ac:dyDescent="0.25">
      <c r="J424" s="63"/>
      <c r="K424" s="63"/>
    </row>
    <row r="425" spans="10:11" x14ac:dyDescent="0.25">
      <c r="J425" s="63"/>
      <c r="K425" s="63"/>
    </row>
    <row r="426" spans="10:11" x14ac:dyDescent="0.25">
      <c r="J426" s="63"/>
      <c r="K426" s="63"/>
    </row>
    <row r="427" spans="10:11" x14ac:dyDescent="0.25">
      <c r="J427" s="63"/>
      <c r="K427" s="63"/>
    </row>
    <row r="428" spans="10:11" x14ac:dyDescent="0.25">
      <c r="J428" s="63"/>
      <c r="K428" s="63"/>
    </row>
    <row r="429" spans="10:11" x14ac:dyDescent="0.25">
      <c r="J429" s="63"/>
      <c r="K429" s="63"/>
    </row>
    <row r="430" spans="10:11" x14ac:dyDescent="0.25">
      <c r="J430" s="63"/>
      <c r="K430" s="63"/>
    </row>
    <row r="431" spans="10:11" x14ac:dyDescent="0.25">
      <c r="J431" s="63"/>
      <c r="K431" s="63"/>
    </row>
    <row r="432" spans="10:11" x14ac:dyDescent="0.25">
      <c r="J432" s="63"/>
      <c r="K432" s="63"/>
    </row>
    <row r="433" spans="10:11" x14ac:dyDescent="0.25">
      <c r="J433" s="63"/>
      <c r="K433" s="63"/>
    </row>
    <row r="434" spans="10:11" x14ac:dyDescent="0.25">
      <c r="J434" s="63"/>
      <c r="K434" s="63"/>
    </row>
    <row r="435" spans="10:11" x14ac:dyDescent="0.25">
      <c r="J435" s="63"/>
      <c r="K435" s="63"/>
    </row>
    <row r="436" spans="10:11" x14ac:dyDescent="0.25">
      <c r="J436" s="63"/>
      <c r="K436" s="63"/>
    </row>
    <row r="437" spans="10:11" x14ac:dyDescent="0.25">
      <c r="J437" s="63"/>
      <c r="K437" s="63"/>
    </row>
    <row r="438" spans="10:11" x14ac:dyDescent="0.25">
      <c r="J438" s="63"/>
      <c r="K438" s="63"/>
    </row>
    <row r="439" spans="10:11" x14ac:dyDescent="0.25">
      <c r="J439" s="63"/>
      <c r="K439" s="63"/>
    </row>
    <row r="440" spans="10:11" x14ac:dyDescent="0.25">
      <c r="J440" s="63"/>
      <c r="K440" s="63"/>
    </row>
    <row r="441" spans="10:11" x14ac:dyDescent="0.25">
      <c r="J441" s="63"/>
      <c r="K441" s="63"/>
    </row>
    <row r="442" spans="10:11" x14ac:dyDescent="0.25">
      <c r="J442" s="63"/>
      <c r="K442" s="63"/>
    </row>
    <row r="443" spans="10:11" x14ac:dyDescent="0.25">
      <c r="J443" s="63"/>
      <c r="K443" s="63"/>
    </row>
    <row r="444" spans="10:11" x14ac:dyDescent="0.25">
      <c r="J444" s="63"/>
      <c r="K444" s="63"/>
    </row>
    <row r="445" spans="10:11" x14ac:dyDescent="0.25">
      <c r="J445" s="63"/>
      <c r="K445" s="63"/>
    </row>
    <row r="446" spans="10:11" x14ac:dyDescent="0.25">
      <c r="J446" s="63"/>
      <c r="K446" s="63"/>
    </row>
    <row r="447" spans="10:11" x14ac:dyDescent="0.25">
      <c r="J447" s="63"/>
      <c r="K447" s="63"/>
    </row>
    <row r="448" spans="10:11" x14ac:dyDescent="0.25">
      <c r="J448" s="63"/>
      <c r="K448" s="63"/>
    </row>
    <row r="449" spans="10:11" x14ac:dyDescent="0.25">
      <c r="J449" s="63"/>
      <c r="K449" s="63"/>
    </row>
    <row r="450" spans="10:11" x14ac:dyDescent="0.25">
      <c r="J450" s="63"/>
      <c r="K450" s="63"/>
    </row>
    <row r="451" spans="10:11" x14ac:dyDescent="0.25">
      <c r="J451" s="63"/>
      <c r="K451" s="63"/>
    </row>
    <row r="452" spans="10:11" x14ac:dyDescent="0.25">
      <c r="J452" s="63"/>
      <c r="K452" s="63"/>
    </row>
    <row r="453" spans="10:11" x14ac:dyDescent="0.25">
      <c r="J453" s="63"/>
      <c r="K453" s="63"/>
    </row>
    <row r="454" spans="10:11" x14ac:dyDescent="0.25">
      <c r="J454" s="63"/>
      <c r="K454" s="63"/>
    </row>
    <row r="455" spans="10:11" x14ac:dyDescent="0.25">
      <c r="J455" s="63"/>
      <c r="K455" s="63"/>
    </row>
    <row r="456" spans="10:11" x14ac:dyDescent="0.25">
      <c r="J456" s="63"/>
      <c r="K456" s="63"/>
    </row>
    <row r="457" spans="10:11" x14ac:dyDescent="0.25">
      <c r="J457" s="63"/>
      <c r="K457" s="63"/>
    </row>
    <row r="458" spans="10:11" x14ac:dyDescent="0.25">
      <c r="J458" s="63"/>
      <c r="K458" s="63"/>
    </row>
    <row r="459" spans="10:11" x14ac:dyDescent="0.25">
      <c r="J459" s="63"/>
      <c r="K459" s="63"/>
    </row>
    <row r="460" spans="10:11" x14ac:dyDescent="0.25">
      <c r="J460" s="63"/>
      <c r="K460" s="63"/>
    </row>
    <row r="461" spans="10:11" x14ac:dyDescent="0.25">
      <c r="J461" s="63"/>
      <c r="K461" s="63"/>
    </row>
    <row r="462" spans="10:11" x14ac:dyDescent="0.25">
      <c r="J462" s="63"/>
      <c r="K462" s="63"/>
    </row>
    <row r="463" spans="10:11" x14ac:dyDescent="0.25">
      <c r="J463" s="63"/>
      <c r="K463" s="63"/>
    </row>
    <row r="464" spans="10:11" x14ac:dyDescent="0.25">
      <c r="J464" s="63"/>
      <c r="K464" s="63"/>
    </row>
    <row r="465" spans="10:11" x14ac:dyDescent="0.25">
      <c r="J465" s="63"/>
      <c r="K465" s="63"/>
    </row>
    <row r="466" spans="10:11" x14ac:dyDescent="0.25">
      <c r="J466" s="63"/>
      <c r="K466" s="63"/>
    </row>
    <row r="467" spans="10:11" x14ac:dyDescent="0.25">
      <c r="J467" s="63"/>
      <c r="K467" s="63"/>
    </row>
    <row r="468" spans="10:11" x14ac:dyDescent="0.25">
      <c r="J468" s="63"/>
      <c r="K468" s="63"/>
    </row>
    <row r="469" spans="10:11" x14ac:dyDescent="0.25">
      <c r="J469" s="63"/>
      <c r="K469" s="63"/>
    </row>
    <row r="470" spans="10:11" x14ac:dyDescent="0.25">
      <c r="J470" s="63"/>
      <c r="K470" s="63"/>
    </row>
    <row r="471" spans="10:11" x14ac:dyDescent="0.25">
      <c r="J471" s="63"/>
      <c r="K471" s="63"/>
    </row>
    <row r="472" spans="10:11" x14ac:dyDescent="0.25">
      <c r="J472" s="63"/>
      <c r="K472" s="63"/>
    </row>
    <row r="473" spans="10:11" x14ac:dyDescent="0.25">
      <c r="J473" s="63"/>
      <c r="K473" s="63"/>
    </row>
    <row r="474" spans="10:11" x14ac:dyDescent="0.25">
      <c r="J474" s="63"/>
      <c r="K474" s="63"/>
    </row>
    <row r="475" spans="10:11" x14ac:dyDescent="0.25">
      <c r="J475" s="63"/>
      <c r="K475" s="63"/>
    </row>
    <row r="476" spans="10:11" x14ac:dyDescent="0.25">
      <c r="J476" s="63"/>
      <c r="K476" s="63"/>
    </row>
    <row r="477" spans="10:11" x14ac:dyDescent="0.25">
      <c r="J477" s="63"/>
      <c r="K477" s="63"/>
    </row>
    <row r="478" spans="10:11" x14ac:dyDescent="0.25">
      <c r="J478" s="63"/>
      <c r="K478" s="63"/>
    </row>
    <row r="479" spans="10:11" x14ac:dyDescent="0.25">
      <c r="J479" s="63"/>
      <c r="K479" s="63"/>
    </row>
    <row r="480" spans="10:11" x14ac:dyDescent="0.25">
      <c r="J480" s="63"/>
      <c r="K480" s="63"/>
    </row>
    <row r="481" spans="10:11" x14ac:dyDescent="0.25">
      <c r="J481" s="63"/>
      <c r="K481" s="63"/>
    </row>
    <row r="482" spans="10:11" x14ac:dyDescent="0.25">
      <c r="J482" s="63"/>
      <c r="K482" s="63"/>
    </row>
    <row r="483" spans="10:11" x14ac:dyDescent="0.25">
      <c r="J483" s="63"/>
      <c r="K483" s="63"/>
    </row>
    <row r="484" spans="10:11" x14ac:dyDescent="0.25">
      <c r="J484" s="63"/>
      <c r="K484" s="63"/>
    </row>
    <row r="485" spans="10:11" x14ac:dyDescent="0.25">
      <c r="J485" s="63"/>
      <c r="K485" s="63"/>
    </row>
    <row r="486" spans="10:11" x14ac:dyDescent="0.25">
      <c r="J486" s="63"/>
      <c r="K486" s="63"/>
    </row>
    <row r="487" spans="10:11" x14ac:dyDescent="0.25">
      <c r="J487" s="63"/>
      <c r="K487" s="63"/>
    </row>
    <row r="488" spans="10:11" x14ac:dyDescent="0.25">
      <c r="J488" s="63"/>
      <c r="K488" s="63"/>
    </row>
    <row r="489" spans="10:11" x14ac:dyDescent="0.25">
      <c r="J489" s="63"/>
      <c r="K489" s="63"/>
    </row>
    <row r="490" spans="10:11" x14ac:dyDescent="0.25">
      <c r="J490" s="63"/>
      <c r="K490" s="63"/>
    </row>
    <row r="491" spans="10:11" x14ac:dyDescent="0.25">
      <c r="J491" s="63"/>
      <c r="K491" s="63"/>
    </row>
    <row r="492" spans="10:11" x14ac:dyDescent="0.25">
      <c r="J492" s="63"/>
      <c r="K492" s="63"/>
    </row>
    <row r="493" spans="10:11" x14ac:dyDescent="0.25">
      <c r="J493" s="63"/>
      <c r="K493" s="63"/>
    </row>
    <row r="494" spans="10:11" x14ac:dyDescent="0.25">
      <c r="J494" s="63"/>
      <c r="K494" s="63"/>
    </row>
    <row r="495" spans="10:11" x14ac:dyDescent="0.25">
      <c r="J495" s="63"/>
      <c r="K495" s="63"/>
    </row>
    <row r="496" spans="10:11" x14ac:dyDescent="0.25">
      <c r="J496" s="63"/>
      <c r="K496" s="63"/>
    </row>
    <row r="497" spans="10:11" x14ac:dyDescent="0.25">
      <c r="J497" s="63"/>
      <c r="K497" s="63"/>
    </row>
    <row r="498" spans="10:11" x14ac:dyDescent="0.25">
      <c r="J498" s="63"/>
      <c r="K498" s="63"/>
    </row>
    <row r="499" spans="10:11" x14ac:dyDescent="0.25">
      <c r="J499" s="63"/>
      <c r="K499" s="63"/>
    </row>
    <row r="500" spans="10:11" x14ac:dyDescent="0.25">
      <c r="J500" s="63"/>
      <c r="K500" s="63"/>
    </row>
    <row r="501" spans="10:11" x14ac:dyDescent="0.25">
      <c r="J501" s="63"/>
      <c r="K501" s="63"/>
    </row>
    <row r="502" spans="10:11" x14ac:dyDescent="0.25">
      <c r="J502" s="63"/>
      <c r="K502" s="63"/>
    </row>
    <row r="503" spans="10:11" x14ac:dyDescent="0.25">
      <c r="J503" s="63"/>
      <c r="K503" s="63"/>
    </row>
    <row r="504" spans="10:11" x14ac:dyDescent="0.25">
      <c r="J504" s="63"/>
      <c r="K504" s="63"/>
    </row>
    <row r="505" spans="10:11" x14ac:dyDescent="0.25">
      <c r="J505" s="63"/>
      <c r="K505" s="63"/>
    </row>
    <row r="506" spans="10:11" x14ac:dyDescent="0.25">
      <c r="J506" s="63"/>
      <c r="K506" s="63"/>
    </row>
    <row r="507" spans="10:11" x14ac:dyDescent="0.25">
      <c r="J507" s="63"/>
      <c r="K507" s="63"/>
    </row>
    <row r="508" spans="10:11" x14ac:dyDescent="0.25">
      <c r="J508" s="63"/>
      <c r="K508" s="63"/>
    </row>
    <row r="509" spans="10:11" x14ac:dyDescent="0.25">
      <c r="J509" s="63"/>
      <c r="K509" s="63"/>
    </row>
    <row r="510" spans="10:11" x14ac:dyDescent="0.25">
      <c r="J510" s="63"/>
      <c r="K510" s="63"/>
    </row>
    <row r="511" spans="10:11" x14ac:dyDescent="0.25">
      <c r="J511" s="63"/>
      <c r="K511" s="63"/>
    </row>
    <row r="512" spans="10:11" x14ac:dyDescent="0.25">
      <c r="J512" s="63"/>
      <c r="K512" s="63"/>
    </row>
    <row r="513" spans="10:11" x14ac:dyDescent="0.25">
      <c r="J513" s="63"/>
      <c r="K513" s="63"/>
    </row>
    <row r="514" spans="10:11" x14ac:dyDescent="0.25">
      <c r="J514" s="63"/>
      <c r="K514" s="63"/>
    </row>
    <row r="515" spans="10:11" x14ac:dyDescent="0.25">
      <c r="J515" s="63"/>
      <c r="K515" s="63"/>
    </row>
    <row r="516" spans="10:11" x14ac:dyDescent="0.25">
      <c r="J516" s="63"/>
      <c r="K516" s="63"/>
    </row>
    <row r="517" spans="10:11" x14ac:dyDescent="0.25">
      <c r="J517" s="63"/>
      <c r="K517" s="63"/>
    </row>
    <row r="518" spans="10:11" x14ac:dyDescent="0.25">
      <c r="J518" s="63"/>
      <c r="K518" s="63"/>
    </row>
    <row r="519" spans="10:11" x14ac:dyDescent="0.25">
      <c r="J519" s="63"/>
      <c r="K519" s="63"/>
    </row>
    <row r="520" spans="10:11" x14ac:dyDescent="0.25">
      <c r="J520" s="63"/>
      <c r="K520" s="63"/>
    </row>
    <row r="521" spans="10:11" x14ac:dyDescent="0.25">
      <c r="J521" s="63"/>
      <c r="K521" s="63"/>
    </row>
    <row r="522" spans="10:11" x14ac:dyDescent="0.25">
      <c r="J522" s="63"/>
      <c r="K522" s="63"/>
    </row>
    <row r="523" spans="10:11" x14ac:dyDescent="0.25">
      <c r="J523" s="63"/>
      <c r="K523" s="63"/>
    </row>
    <row r="524" spans="10:11" x14ac:dyDescent="0.25">
      <c r="J524" s="63"/>
      <c r="K524" s="63"/>
    </row>
    <row r="525" spans="10:11" x14ac:dyDescent="0.25">
      <c r="J525" s="63"/>
      <c r="K525" s="63"/>
    </row>
    <row r="526" spans="10:11" x14ac:dyDescent="0.25">
      <c r="J526" s="63"/>
      <c r="K526" s="63"/>
    </row>
    <row r="527" spans="10:11" x14ac:dyDescent="0.25">
      <c r="J527" s="63"/>
      <c r="K527" s="63"/>
    </row>
    <row r="528" spans="10:11" x14ac:dyDescent="0.25">
      <c r="J528" s="63"/>
      <c r="K528" s="63"/>
    </row>
    <row r="529" spans="10:11" x14ac:dyDescent="0.25">
      <c r="J529" s="63"/>
      <c r="K529" s="63"/>
    </row>
    <row r="530" spans="10:11" x14ac:dyDescent="0.25">
      <c r="J530" s="63"/>
      <c r="K530" s="63"/>
    </row>
  </sheetData>
  <mergeCells count="282">
    <mergeCell ref="P18:P20"/>
    <mergeCell ref="A100:B106"/>
    <mergeCell ref="C100:G100"/>
    <mergeCell ref="C101:G101"/>
    <mergeCell ref="C102:G102"/>
    <mergeCell ref="C103:G103"/>
    <mergeCell ref="C104:G104"/>
    <mergeCell ref="C105:G105"/>
    <mergeCell ref="C106:G106"/>
    <mergeCell ref="N94:N95"/>
    <mergeCell ref="C96:F96"/>
    <mergeCell ref="A94:A95"/>
    <mergeCell ref="B94:B95"/>
    <mergeCell ref="C94:C95"/>
    <mergeCell ref="D94:D95"/>
    <mergeCell ref="E94:E95"/>
    <mergeCell ref="F94:F95"/>
    <mergeCell ref="Q18:Q20"/>
    <mergeCell ref="B97:G97"/>
    <mergeCell ref="A98:G98"/>
    <mergeCell ref="O94:O95"/>
    <mergeCell ref="P94:P95"/>
    <mergeCell ref="Q94:Q95"/>
    <mergeCell ref="O89:O91"/>
    <mergeCell ref="P89:P91"/>
    <mergeCell ref="Q89:Q91"/>
    <mergeCell ref="C92:G92"/>
    <mergeCell ref="C93:Q93"/>
    <mergeCell ref="Q83:Q85"/>
    <mergeCell ref="A86:A88"/>
    <mergeCell ref="B86:B88"/>
    <mergeCell ref="A18:A20"/>
    <mergeCell ref="B18:B20"/>
    <mergeCell ref="C18:C20"/>
    <mergeCell ref="D18:D20"/>
    <mergeCell ref="O86:O88"/>
    <mergeCell ref="P86:P88"/>
    <mergeCell ref="Q86:Q88"/>
    <mergeCell ref="A89:A91"/>
    <mergeCell ref="B89:B91"/>
    <mergeCell ref="C89:C91"/>
    <mergeCell ref="D89:D91"/>
    <mergeCell ref="E89:E91"/>
    <mergeCell ref="F89:F91"/>
    <mergeCell ref="N89:N91"/>
    <mergeCell ref="C86:C88"/>
    <mergeCell ref="D86:D88"/>
    <mergeCell ref="E86:E88"/>
    <mergeCell ref="F86:F88"/>
    <mergeCell ref="N86:N88"/>
    <mergeCell ref="A83:A85"/>
    <mergeCell ref="B83:B85"/>
    <mergeCell ref="C83:C85"/>
    <mergeCell ref="D83:D85"/>
    <mergeCell ref="E83:E85"/>
    <mergeCell ref="F83:F85"/>
    <mergeCell ref="N83:N85"/>
    <mergeCell ref="O83:O85"/>
    <mergeCell ref="P83:P85"/>
    <mergeCell ref="Q76:Q78"/>
    <mergeCell ref="A79:A82"/>
    <mergeCell ref="B79:B82"/>
    <mergeCell ref="C79:C82"/>
    <mergeCell ref="D79:D82"/>
    <mergeCell ref="E79:E82"/>
    <mergeCell ref="F79:F82"/>
    <mergeCell ref="N79:N82"/>
    <mergeCell ref="O79:O82"/>
    <mergeCell ref="P79:P82"/>
    <mergeCell ref="Q79:Q82"/>
    <mergeCell ref="A76:A78"/>
    <mergeCell ref="B76:B78"/>
    <mergeCell ref="C76:C78"/>
    <mergeCell ref="D76:D78"/>
    <mergeCell ref="E76:E78"/>
    <mergeCell ref="F76:F78"/>
    <mergeCell ref="N76:N78"/>
    <mergeCell ref="O76:O78"/>
    <mergeCell ref="P76:P78"/>
    <mergeCell ref="Q64:Q67"/>
    <mergeCell ref="C68:G68"/>
    <mergeCell ref="C69:Q69"/>
    <mergeCell ref="N62:N63"/>
    <mergeCell ref="O62:O63"/>
    <mergeCell ref="P62:P63"/>
    <mergeCell ref="Q62:Q63"/>
    <mergeCell ref="N70:N71"/>
    <mergeCell ref="A72:A75"/>
    <mergeCell ref="B72:B75"/>
    <mergeCell ref="C72:C75"/>
    <mergeCell ref="D72:D75"/>
    <mergeCell ref="E72:E75"/>
    <mergeCell ref="F72:F75"/>
    <mergeCell ref="N72:N75"/>
    <mergeCell ref="A70:A71"/>
    <mergeCell ref="B70:B71"/>
    <mergeCell ref="C70:C71"/>
    <mergeCell ref="D70:D71"/>
    <mergeCell ref="E70:E71"/>
    <mergeCell ref="F70:F71"/>
    <mergeCell ref="O72:O75"/>
    <mergeCell ref="P72:P75"/>
    <mergeCell ref="Q72:Q75"/>
    <mergeCell ref="A64:A67"/>
    <mergeCell ref="B64:B67"/>
    <mergeCell ref="C64:C67"/>
    <mergeCell ref="D64:D67"/>
    <mergeCell ref="E64:E67"/>
    <mergeCell ref="F64:F67"/>
    <mergeCell ref="N60:N61"/>
    <mergeCell ref="O60:O61"/>
    <mergeCell ref="P60:P61"/>
    <mergeCell ref="N64:N67"/>
    <mergeCell ref="O64:O67"/>
    <mergeCell ref="P64:P67"/>
    <mergeCell ref="Q56:Q57"/>
    <mergeCell ref="C58:G58"/>
    <mergeCell ref="C59:Q59"/>
    <mergeCell ref="N54:N55"/>
    <mergeCell ref="O54:O55"/>
    <mergeCell ref="P54:P55"/>
    <mergeCell ref="Q54:Q55"/>
    <mergeCell ref="Q60:Q61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A56:A57"/>
    <mergeCell ref="B56:B57"/>
    <mergeCell ref="C56:C57"/>
    <mergeCell ref="D56:D57"/>
    <mergeCell ref="E56:E57"/>
    <mergeCell ref="F56:F57"/>
    <mergeCell ref="N51:N53"/>
    <mergeCell ref="O51:O53"/>
    <mergeCell ref="P51:P53"/>
    <mergeCell ref="N56:N57"/>
    <mergeCell ref="O56:O57"/>
    <mergeCell ref="P56:P57"/>
    <mergeCell ref="A48:A50"/>
    <mergeCell ref="B48:B50"/>
    <mergeCell ref="C48:C50"/>
    <mergeCell ref="D48:D50"/>
    <mergeCell ref="E48:E50"/>
    <mergeCell ref="F48:F50"/>
    <mergeCell ref="Q51:Q53"/>
    <mergeCell ref="A54:A55"/>
    <mergeCell ref="B54:B55"/>
    <mergeCell ref="C54:C55"/>
    <mergeCell ref="D54:D55"/>
    <mergeCell ref="E54:E55"/>
    <mergeCell ref="F54:F55"/>
    <mergeCell ref="N48:N50"/>
    <mergeCell ref="O48:O50"/>
    <mergeCell ref="Q48:Q50"/>
    <mergeCell ref="P49:P50"/>
    <mergeCell ref="A51:A53"/>
    <mergeCell ref="B51:B53"/>
    <mergeCell ref="C51:C53"/>
    <mergeCell ref="D51:D53"/>
    <mergeCell ref="E51:E53"/>
    <mergeCell ref="F51:F53"/>
    <mergeCell ref="Q41:Q44"/>
    <mergeCell ref="A45:A47"/>
    <mergeCell ref="B45:B47"/>
    <mergeCell ref="C45:C47"/>
    <mergeCell ref="D45:D47"/>
    <mergeCell ref="E45:E47"/>
    <mergeCell ref="F45:F47"/>
    <mergeCell ref="N45:N47"/>
    <mergeCell ref="O45:O47"/>
    <mergeCell ref="P45:P47"/>
    <mergeCell ref="Q45:Q47"/>
    <mergeCell ref="A41:A44"/>
    <mergeCell ref="B41:B44"/>
    <mergeCell ref="C41:C44"/>
    <mergeCell ref="D41:D44"/>
    <mergeCell ref="E41:E44"/>
    <mergeCell ref="F41:F44"/>
    <mergeCell ref="N41:N44"/>
    <mergeCell ref="O41:O44"/>
    <mergeCell ref="P41:P44"/>
    <mergeCell ref="Q31:Q35"/>
    <mergeCell ref="A36:A40"/>
    <mergeCell ref="B36:B40"/>
    <mergeCell ref="C36:C40"/>
    <mergeCell ref="D36:D40"/>
    <mergeCell ref="E36:E40"/>
    <mergeCell ref="F36:F40"/>
    <mergeCell ref="N36:N40"/>
    <mergeCell ref="O36:O40"/>
    <mergeCell ref="P36:P40"/>
    <mergeCell ref="Q36:Q40"/>
    <mergeCell ref="A31:A35"/>
    <mergeCell ref="B31:B35"/>
    <mergeCell ref="C31:C35"/>
    <mergeCell ref="D31:D35"/>
    <mergeCell ref="E31:E35"/>
    <mergeCell ref="F31:F35"/>
    <mergeCell ref="N31:N35"/>
    <mergeCell ref="O31:O35"/>
    <mergeCell ref="P31:P35"/>
    <mergeCell ref="Q24:Q25"/>
    <mergeCell ref="A26:A30"/>
    <mergeCell ref="B26:B30"/>
    <mergeCell ref="C26:C30"/>
    <mergeCell ref="D26:D30"/>
    <mergeCell ref="E26:E30"/>
    <mergeCell ref="F26:F30"/>
    <mergeCell ref="N26:N30"/>
    <mergeCell ref="O26:O30"/>
    <mergeCell ref="P26:P30"/>
    <mergeCell ref="Q26:Q30"/>
    <mergeCell ref="A24:A25"/>
    <mergeCell ref="B24:B25"/>
    <mergeCell ref="C24:C25"/>
    <mergeCell ref="D24:D25"/>
    <mergeCell ref="E24:E25"/>
    <mergeCell ref="F24:F25"/>
    <mergeCell ref="N24:N25"/>
    <mergeCell ref="O24:O25"/>
    <mergeCell ref="P24:P25"/>
    <mergeCell ref="N16:N17"/>
    <mergeCell ref="O16:O17"/>
    <mergeCell ref="P16:P17"/>
    <mergeCell ref="Q16:Q17"/>
    <mergeCell ref="A21:A23"/>
    <mergeCell ref="B21:B23"/>
    <mergeCell ref="C21:C23"/>
    <mergeCell ref="D21:D23"/>
    <mergeCell ref="E21:E23"/>
    <mergeCell ref="F21:F23"/>
    <mergeCell ref="A16:A17"/>
    <mergeCell ref="B16:B17"/>
    <mergeCell ref="C16:C17"/>
    <mergeCell ref="D16:D17"/>
    <mergeCell ref="E16:E17"/>
    <mergeCell ref="F16:F17"/>
    <mergeCell ref="N21:N23"/>
    <mergeCell ref="O21:O23"/>
    <mergeCell ref="P21:P23"/>
    <mergeCell ref="Q21:Q23"/>
    <mergeCell ref="E18:E20"/>
    <mergeCell ref="F18:F20"/>
    <mergeCell ref="N18:N20"/>
    <mergeCell ref="O18:O20"/>
    <mergeCell ref="A13:Q13"/>
    <mergeCell ref="B14:Q14"/>
    <mergeCell ref="C15:Q15"/>
    <mergeCell ref="G9:G11"/>
    <mergeCell ref="H9:I9"/>
    <mergeCell ref="J9:K9"/>
    <mergeCell ref="L9:L11"/>
    <mergeCell ref="M9:M11"/>
    <mergeCell ref="N9:Q9"/>
    <mergeCell ref="H10:H11"/>
    <mergeCell ref="I10:I11"/>
    <mergeCell ref="J10:J11"/>
    <mergeCell ref="K10:K11"/>
    <mergeCell ref="A9:A11"/>
    <mergeCell ref="B9:B11"/>
    <mergeCell ref="C9:C11"/>
    <mergeCell ref="D9:D11"/>
    <mergeCell ref="E9:E11"/>
    <mergeCell ref="F9:F11"/>
    <mergeCell ref="N1:Q3"/>
    <mergeCell ref="D5:M5"/>
    <mergeCell ref="A6:N6"/>
    <mergeCell ref="B7:N7"/>
    <mergeCell ref="O7:Q7"/>
    <mergeCell ref="P8:Q8"/>
    <mergeCell ref="N10:N11"/>
    <mergeCell ref="O10:Q10"/>
    <mergeCell ref="A12:Q12"/>
  </mergeCells>
  <pageMargins left="0.25" right="0.25" top="0.75" bottom="0.75" header="0.3" footer="0.3"/>
  <pageSetup paperSize="9" scale="39" fitToHeight="0" orientation="landscape" r:id="rId1"/>
  <rowBreaks count="2" manualBreakCount="2">
    <brk id="37" max="16383" man="1"/>
    <brk id="75" max="16383" man="1"/>
  </rowBreaks>
  <ignoredErrors>
    <ignoredError sqref="K85" formula="1"/>
    <ignoredError sqref="C21 F21 F24 F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2023-10-26 keitimas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Komkiene</dc:creator>
  <cp:lastModifiedBy>Agnė Grizevičiūtė</cp:lastModifiedBy>
  <cp:lastPrinted>2023-10-12T12:08:44Z</cp:lastPrinted>
  <dcterms:created xsi:type="dcterms:W3CDTF">2020-11-11T09:40:09Z</dcterms:created>
  <dcterms:modified xsi:type="dcterms:W3CDTF">2023-10-12T12:11:28Z</dcterms:modified>
</cp:coreProperties>
</file>